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5\"/>
    </mc:Choice>
  </mc:AlternateContent>
  <xr:revisionPtr revIDLastSave="0" documentId="13_ncr:1_{00F86FF2-FFBB-434F-8F3E-F60A12948AF3}" xr6:coauthVersionLast="47" xr6:coauthVersionMax="47" xr10:uidLastSave="{00000000-0000-0000-0000-000000000000}"/>
  <bookViews>
    <workbookView xWindow="-108" yWindow="-108" windowWidth="23256" windowHeight="12576" tabRatio="940" firstSheet="34" activeTab="44" xr2:uid="{00000000-000D-0000-FFFF-FFFF00000000}"/>
  </bookViews>
  <sheets>
    <sheet name="DADOS." sheetId="156" r:id="rId1"/>
    <sheet name="MO MOT" sheetId="92" r:id="rId2"/>
    <sheet name="MO ASSEIO" sheetId="91" r:id="rId3"/>
    <sheet name="MO ADM " sheetId="154" r:id="rId4"/>
    <sheet name="Resumo Pessoal Equip - LOTE 02" sheetId="149" r:id="rId5"/>
    <sheet name="PLANILHA ITEM 1.2" sheetId="148" r:id="rId6"/>
    <sheet name="PCMSO" sheetId="83" state="hidden" r:id="rId7"/>
    <sheet name="DADOS" sheetId="3" state="hidden" r:id="rId8"/>
    <sheet name="PLANILHA RESUMO" sheetId="89" r:id="rId9"/>
    <sheet name="ITEM 1 - VAR. MANUAL" sheetId="27" r:id="rId10"/>
    <sheet name="FERRAMENTAS_VARRIÇÃO" sheetId="29" r:id="rId11"/>
    <sheet name="EPI" sheetId="30" r:id="rId12"/>
    <sheet name="LUTOCAR" sheetId="124" r:id="rId13"/>
    <sheet name="MOTOCICLETA" sheetId="126" r:id="rId14"/>
    <sheet name="ITEM 2 - VAR. MECANIZ." sheetId="34" r:id="rId15"/>
    <sheet name="FERRAMENTAS MEC" sheetId="36" r:id="rId16"/>
    <sheet name="EPIS MEC" sheetId="37" r:id="rId17"/>
    <sheet name="CAM VARREDEIRA" sheetId="127" r:id="rId18"/>
    <sheet name="ITEM 3  COMP SERV CAP E RASP" sheetId="41" r:id="rId19"/>
    <sheet name="FERRAMENTAS CAPINA" sheetId="43" r:id="rId20"/>
    <sheet name="EPIS CAPINA" sheetId="44" r:id="rId21"/>
    <sheet name="MOTOCICLETA ." sheetId="151" r:id="rId22"/>
    <sheet name="CAM CARROC CAP. RASPAGEM" sheetId="131" r:id="rId23"/>
    <sheet name="ITEM 4 - COMP ROÇ MEC." sheetId="48" r:id="rId24"/>
    <sheet name="FERRAMENTAS ROÇAGEM" sheetId="50" r:id="rId25"/>
    <sheet name="EPIS ROÇAGEM" sheetId="51" r:id="rId26"/>
    <sheet name="ONIBUS" sheetId="150" r:id="rId27"/>
    <sheet name="ROÇACEIRA COSTAL" sheetId="133" r:id="rId28"/>
    <sheet name="CAM CARROC ROÇ MEC" sheetId="134" r:id="rId29"/>
    <sheet name="ITEM 5 - COMP EQ. MULT" sheetId="55" r:id="rId30"/>
    <sheet name="FERRAM MULTIUSO" sheetId="56" r:id="rId31"/>
    <sheet name="EPIS MULTIUSO" sheetId="59" r:id="rId32"/>
    <sheet name="CAM CARROC MULTIUSO" sheetId="135" r:id="rId33"/>
    <sheet name="MAQUINA AIRLESS." sheetId="136" r:id="rId34"/>
    <sheet name="SOPRADOR " sheetId="137" r:id="rId35"/>
    <sheet name="EMBARCAÇÃO " sheetId="138" r:id="rId36"/>
    <sheet name="VAN " sheetId="153" r:id="rId37"/>
    <sheet name="PICKUP  " sheetId="155" r:id="rId38"/>
    <sheet name="ITEM 6 - ESTRUT. ADM " sheetId="62" r:id="rId39"/>
    <sheet name=" ADM LOCAL" sheetId="63" r:id="rId40"/>
    <sheet name="MOTOCIC ADM" sheetId="147" r:id="rId41"/>
    <sheet name="PICKUP " sheetId="143" r:id="rId42"/>
    <sheet name="ONIBUS ADM" sheetId="144" r:id="rId43"/>
    <sheet name="ENC SOC SINAP" sheetId="81" r:id="rId44"/>
    <sheet name="BDI 1  " sheetId="152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\0" localSheetId="39">'[1]CR LOTE 02'!#REF!</definedName>
    <definedName name="___\0" localSheetId="44">'[1]CR LOTE 02'!#REF!</definedName>
    <definedName name="_______\0" localSheetId="22">'[1]CR LOTE 02'!#REF!</definedName>
    <definedName name="_______\0" localSheetId="32">'[1]CR LOTE 02'!#REF!</definedName>
    <definedName name="_______\0" localSheetId="28">'[1]CR LOTE 02'!#REF!</definedName>
    <definedName name="_______\0" localSheetId="17">'[1]CR LOTE 02'!#REF!</definedName>
    <definedName name="_______\0" localSheetId="35">'[1]CR LOTE 02'!#REF!</definedName>
    <definedName name="_______\0" localSheetId="12">'[1]CR LOTE 02'!#REF!</definedName>
    <definedName name="_______\0" localSheetId="33">'[1]CR LOTE 02'!#REF!</definedName>
    <definedName name="_______\0" localSheetId="40">'[1]CR LOTE 02'!#REF!</definedName>
    <definedName name="_______\0" localSheetId="13">'[1]CR LOTE 02'!#REF!</definedName>
    <definedName name="_______\0" localSheetId="21">'[1]CR LOTE 02'!#REF!</definedName>
    <definedName name="_______\0" localSheetId="26">'[1]CR LOTE 02'!#REF!</definedName>
    <definedName name="_______\0" localSheetId="42">'[1]CR LOTE 02'!#REF!</definedName>
    <definedName name="_______\0" localSheetId="41">'[1]CR LOTE 02'!#REF!</definedName>
    <definedName name="_______\0" localSheetId="37">'[1]CR LOTE 02'!#REF!</definedName>
    <definedName name="_______\0" localSheetId="27">'[1]CR LOTE 02'!#REF!</definedName>
    <definedName name="_______\0" localSheetId="34">'[1]CR LOTE 02'!#REF!</definedName>
    <definedName name="_______\0" localSheetId="36">'[1]CR LOTE 02'!#REF!</definedName>
    <definedName name="___________________\0" localSheetId="9">'[1]CR LOTE 02'!#REF!</definedName>
    <definedName name="____________________\0" localSheetId="14">'[1]CR LOTE 02'!#REF!</definedName>
    <definedName name="_____________________\0" localSheetId="38">'[1]CR LOTE 02'!#REF!</definedName>
    <definedName name="______________________\0" localSheetId="7">'[1]CR LOTE 02'!#REF!</definedName>
    <definedName name="_______________________\0" localSheetId="0">'[1]CR LOTE 02'!#REF!</definedName>
    <definedName name="_________________________\0" localSheetId="43">'[1]CR LOTE 02'!#REF!</definedName>
    <definedName name="__________________________\0" localSheetId="11">'[1]CR LOTE 02'!#REF!</definedName>
    <definedName name="______________________________\0" localSheetId="16">'[1]CR LOTE 02'!#REF!</definedName>
    <definedName name="____________________________________\0" localSheetId="15">'[1]CR LOTE 02'!#REF!</definedName>
    <definedName name="___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6">'[1]CR LOTE 02'!#REF!</definedName>
    <definedName name="___________________________________________________________\0">'[1]CR LOTE 02'!#REF!</definedName>
    <definedName name="__LL1" localSheetId="44">#REF!</definedName>
    <definedName name="__LL1" localSheetId="7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36">#REF!</definedName>
    <definedName name="__LL1">#REF!</definedName>
    <definedName name="__LL10" localSheetId="44">#REF!</definedName>
    <definedName name="__LL10" localSheetId="7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36">#REF!</definedName>
    <definedName name="__LL10">#REF!</definedName>
    <definedName name="__LL11" localSheetId="44">#REF!</definedName>
    <definedName name="__LL11" localSheetId="7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36">#REF!</definedName>
    <definedName name="__LL11">#REF!</definedName>
    <definedName name="__LL12" localSheetId="44">#REF!</definedName>
    <definedName name="__LL12" localSheetId="0">#REF!</definedName>
    <definedName name="__LL12" localSheetId="3">#REF!</definedName>
    <definedName name="__LL12" localSheetId="36">#REF!</definedName>
    <definedName name="__LL12">#REF!</definedName>
    <definedName name="__LL13" localSheetId="44">#REF!</definedName>
    <definedName name="__LL13" localSheetId="0">#REF!</definedName>
    <definedName name="__LL13" localSheetId="3">#REF!</definedName>
    <definedName name="__LL13" localSheetId="36">#REF!</definedName>
    <definedName name="__LL13">#REF!</definedName>
    <definedName name="__LL14" localSheetId="44">#REF!</definedName>
    <definedName name="__LL14" localSheetId="0">#REF!</definedName>
    <definedName name="__LL14" localSheetId="3">#REF!</definedName>
    <definedName name="__LL14" localSheetId="36">#REF!</definedName>
    <definedName name="__LL14">#REF!</definedName>
    <definedName name="__LL15" localSheetId="44">#REF!</definedName>
    <definedName name="__LL15" localSheetId="0">#REF!</definedName>
    <definedName name="__LL15" localSheetId="3">#REF!</definedName>
    <definedName name="__LL15" localSheetId="36">#REF!</definedName>
    <definedName name="__LL15">#REF!</definedName>
    <definedName name="__LL16" localSheetId="44">#REF!</definedName>
    <definedName name="__LL16" localSheetId="0">#REF!</definedName>
    <definedName name="__LL16" localSheetId="3">#REF!</definedName>
    <definedName name="__LL16" localSheetId="36">#REF!</definedName>
    <definedName name="__LL16">#REF!</definedName>
    <definedName name="__LL17" localSheetId="44">#REF!</definedName>
    <definedName name="__LL17" localSheetId="0">#REF!</definedName>
    <definedName name="__LL17" localSheetId="3">#REF!</definedName>
    <definedName name="__LL17" localSheetId="36">#REF!</definedName>
    <definedName name="__LL17">#REF!</definedName>
    <definedName name="__LL18" localSheetId="44">#REF!</definedName>
    <definedName name="__LL18" localSheetId="0">#REF!</definedName>
    <definedName name="__LL18" localSheetId="3">#REF!</definedName>
    <definedName name="__LL18" localSheetId="36">#REF!</definedName>
    <definedName name="__LL18">#REF!</definedName>
    <definedName name="__LL19" localSheetId="44">#REF!</definedName>
    <definedName name="__LL19" localSheetId="0">#REF!</definedName>
    <definedName name="__LL19" localSheetId="3">#REF!</definedName>
    <definedName name="__LL19" localSheetId="36">#REF!</definedName>
    <definedName name="__LL19">#REF!</definedName>
    <definedName name="__LL2" localSheetId="44">#REF!</definedName>
    <definedName name="__LL2" localSheetId="0">#REF!</definedName>
    <definedName name="__LL2" localSheetId="3">#REF!</definedName>
    <definedName name="__LL2" localSheetId="36">#REF!</definedName>
    <definedName name="__LL2">#REF!</definedName>
    <definedName name="__LL20" localSheetId="44">#REF!</definedName>
    <definedName name="__LL20" localSheetId="0">#REF!</definedName>
    <definedName name="__LL20" localSheetId="3">#REF!</definedName>
    <definedName name="__LL20" localSheetId="36">#REF!</definedName>
    <definedName name="__LL20">#REF!</definedName>
    <definedName name="__LL21" localSheetId="44">#REF!</definedName>
    <definedName name="__LL21" localSheetId="0">#REF!</definedName>
    <definedName name="__LL21" localSheetId="3">#REF!</definedName>
    <definedName name="__LL21" localSheetId="36">#REF!</definedName>
    <definedName name="__LL21">#REF!</definedName>
    <definedName name="__LL22" localSheetId="44">#REF!</definedName>
    <definedName name="__LL22" localSheetId="0">#REF!</definedName>
    <definedName name="__LL22" localSheetId="3">#REF!</definedName>
    <definedName name="__LL22" localSheetId="36">#REF!</definedName>
    <definedName name="__LL22">#REF!</definedName>
    <definedName name="__LL23" localSheetId="44">#REF!</definedName>
    <definedName name="__LL23" localSheetId="0">#REF!</definedName>
    <definedName name="__LL23" localSheetId="3">#REF!</definedName>
    <definedName name="__LL23" localSheetId="36">#REF!</definedName>
    <definedName name="__LL23">#REF!</definedName>
    <definedName name="__LL24" localSheetId="44">#REF!</definedName>
    <definedName name="__LL24" localSheetId="0">#REF!</definedName>
    <definedName name="__LL24" localSheetId="3">#REF!</definedName>
    <definedName name="__LL24" localSheetId="36">#REF!</definedName>
    <definedName name="__LL24">#REF!</definedName>
    <definedName name="__LL25" localSheetId="44">#REF!</definedName>
    <definedName name="__LL25" localSheetId="0">#REF!</definedName>
    <definedName name="__LL25" localSheetId="3">#REF!</definedName>
    <definedName name="__LL25" localSheetId="36">#REF!</definedName>
    <definedName name="__LL25">#REF!</definedName>
    <definedName name="__LL26" localSheetId="44">#REF!</definedName>
    <definedName name="__LL26" localSheetId="0">#REF!</definedName>
    <definedName name="__LL26" localSheetId="3">#REF!</definedName>
    <definedName name="__LL26" localSheetId="36">#REF!</definedName>
    <definedName name="__LL26">#REF!</definedName>
    <definedName name="__LL3" localSheetId="44">#REF!</definedName>
    <definedName name="__LL3" localSheetId="0">#REF!</definedName>
    <definedName name="__LL3" localSheetId="3">#REF!</definedName>
    <definedName name="__LL3" localSheetId="36">#REF!</definedName>
    <definedName name="__LL3">#REF!</definedName>
    <definedName name="__LL4" localSheetId="44">#REF!</definedName>
    <definedName name="__LL4" localSheetId="0">#REF!</definedName>
    <definedName name="__LL4" localSheetId="3">#REF!</definedName>
    <definedName name="__LL4" localSheetId="36">#REF!</definedName>
    <definedName name="__LL4">#REF!</definedName>
    <definedName name="__LL5" localSheetId="44">#REF!</definedName>
    <definedName name="__LL5" localSheetId="0">#REF!</definedName>
    <definedName name="__LL5" localSheetId="3">#REF!</definedName>
    <definedName name="__LL5" localSheetId="36">#REF!</definedName>
    <definedName name="__LL5">#REF!</definedName>
    <definedName name="__LL6" localSheetId="44">#REF!</definedName>
    <definedName name="__LL6" localSheetId="0">#REF!</definedName>
    <definedName name="__LL6" localSheetId="3">#REF!</definedName>
    <definedName name="__LL6" localSheetId="36">#REF!</definedName>
    <definedName name="__LL6">#REF!</definedName>
    <definedName name="__LL7" localSheetId="44">#REF!</definedName>
    <definedName name="__LL7" localSheetId="0">#REF!</definedName>
    <definedName name="__LL7" localSheetId="3">#REF!</definedName>
    <definedName name="__LL7" localSheetId="36">#REF!</definedName>
    <definedName name="__LL7">#REF!</definedName>
    <definedName name="__LL8" localSheetId="44">#REF!</definedName>
    <definedName name="__LL8" localSheetId="0">#REF!</definedName>
    <definedName name="__LL8" localSheetId="3">#REF!</definedName>
    <definedName name="__LL8" localSheetId="36">#REF!</definedName>
    <definedName name="__LL8">#REF!</definedName>
    <definedName name="__LL9" localSheetId="44">#REF!</definedName>
    <definedName name="__LL9" localSheetId="0">#REF!</definedName>
    <definedName name="__LL9" localSheetId="3">#REF!</definedName>
    <definedName name="__LL9" localSheetId="36">#REF!</definedName>
    <definedName name="__LL9">#REF!</definedName>
    <definedName name="_10000000" localSheetId="44">#REF!</definedName>
    <definedName name="_10000000" localSheetId="0">#REF!</definedName>
    <definedName name="_10000000" localSheetId="3">#REF!</definedName>
    <definedName name="_10000000" localSheetId="36">#REF!</definedName>
    <definedName name="_10000000">#REF!</definedName>
    <definedName name="_10000000_1" localSheetId="44">#REF!</definedName>
    <definedName name="_10000000_1" localSheetId="0">#REF!</definedName>
    <definedName name="_10000000_1" localSheetId="3">#REF!</definedName>
    <definedName name="_10000000_1" localSheetId="36">#REF!</definedName>
    <definedName name="_10000000_1">#REF!</definedName>
    <definedName name="_10000000_1_1" localSheetId="44">#REF!</definedName>
    <definedName name="_10000000_1_1" localSheetId="0">#REF!</definedName>
    <definedName name="_10000000_1_1" localSheetId="3">#REF!</definedName>
    <definedName name="_10000000_1_1" localSheetId="36">#REF!</definedName>
    <definedName name="_10000000_1_1">#REF!</definedName>
    <definedName name="_10000000_1_3" localSheetId="44">#REF!</definedName>
    <definedName name="_10000000_1_3" localSheetId="0">#REF!</definedName>
    <definedName name="_10000000_1_3" localSheetId="3">#REF!</definedName>
    <definedName name="_10000000_1_3" localSheetId="36">#REF!</definedName>
    <definedName name="_10000000_1_3">#REF!</definedName>
    <definedName name="_10000000_2" localSheetId="44">#REF!</definedName>
    <definedName name="_10000000_2" localSheetId="0">#REF!</definedName>
    <definedName name="_10000000_2" localSheetId="3">#REF!</definedName>
    <definedName name="_10000000_2" localSheetId="36">#REF!</definedName>
    <definedName name="_10000000_2">#REF!</definedName>
    <definedName name="_10010000" localSheetId="44">#REF!</definedName>
    <definedName name="_10010000" localSheetId="0">#REF!</definedName>
    <definedName name="_10010000" localSheetId="3">#REF!</definedName>
    <definedName name="_10010000" localSheetId="36">#REF!</definedName>
    <definedName name="_10010000">#REF!</definedName>
    <definedName name="_10010000_1" localSheetId="44">#REF!</definedName>
    <definedName name="_10010000_1" localSheetId="0">#REF!</definedName>
    <definedName name="_10010000_1" localSheetId="3">#REF!</definedName>
    <definedName name="_10010000_1" localSheetId="36">#REF!</definedName>
    <definedName name="_10010000_1">#REF!</definedName>
    <definedName name="_10010000_1_1" localSheetId="44">#REF!</definedName>
    <definedName name="_10010000_1_1" localSheetId="0">#REF!</definedName>
    <definedName name="_10010000_1_1" localSheetId="3">#REF!</definedName>
    <definedName name="_10010000_1_1" localSheetId="36">#REF!</definedName>
    <definedName name="_10010000_1_1">#REF!</definedName>
    <definedName name="_10010000_2" localSheetId="39">[2]orçamento!#REF!</definedName>
    <definedName name="_10010000_2" localSheetId="44">[2]orçamento!#REF!</definedName>
    <definedName name="_10010000_2" localSheetId="22">[2]orçamento!#REF!</definedName>
    <definedName name="_10010000_2" localSheetId="32">[2]orçamento!#REF!</definedName>
    <definedName name="_10010000_2" localSheetId="28">[2]orçamento!#REF!</definedName>
    <definedName name="_10010000_2" localSheetId="17">[2]orçamento!#REF!</definedName>
    <definedName name="_10010000_2" localSheetId="7">[2]orçamento!#REF!</definedName>
    <definedName name="_10010000_2" localSheetId="0">[2]orçamento!#REF!</definedName>
    <definedName name="_10010000_2" localSheetId="35">[2]orçamento!#REF!</definedName>
    <definedName name="_10010000_2" localSheetId="43">[2]orçamento!#REF!</definedName>
    <definedName name="_10010000_2" localSheetId="11">[2]orçamento!#REF!</definedName>
    <definedName name="_10010000_2" localSheetId="16">[2]orçamento!#REF!</definedName>
    <definedName name="_10010000_2" localSheetId="15">[2]orçamento!#REF!</definedName>
    <definedName name="_10010000_2" localSheetId="10">[2]orçamento!#REF!</definedName>
    <definedName name="_10010000_2" localSheetId="9">[2]orçamento!#REF!</definedName>
    <definedName name="_10010000_2" localSheetId="14">[2]orçamento!#REF!</definedName>
    <definedName name="_10010000_2" localSheetId="38">[2]orçamento!#REF!</definedName>
    <definedName name="_10010000_2" localSheetId="12">[2]orçamento!#REF!</definedName>
    <definedName name="_10010000_2" localSheetId="33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40">[2]orçamento!#REF!</definedName>
    <definedName name="_10010000_2" localSheetId="13">[2]orçamento!#REF!</definedName>
    <definedName name="_10010000_2" localSheetId="21">[2]orçamento!#REF!</definedName>
    <definedName name="_10010000_2" localSheetId="26">[2]orçamento!#REF!</definedName>
    <definedName name="_10010000_2" localSheetId="42">[2]orçamento!#REF!</definedName>
    <definedName name="_10010000_2" localSheetId="6">[2]orçamento!#REF!</definedName>
    <definedName name="_10010000_2" localSheetId="41">[2]orçamento!#REF!</definedName>
    <definedName name="_10010000_2" localSheetId="37">[2]orçamento!#REF!</definedName>
    <definedName name="_10010000_2" localSheetId="27">[2]orçamento!#REF!</definedName>
    <definedName name="_10010000_2" localSheetId="34">[2]orçamento!#REF!</definedName>
    <definedName name="_10010000_2" localSheetId="36">[2]orçamento!#REF!</definedName>
    <definedName name="_10010000_2">[2]orçamento!#REF!</definedName>
    <definedName name="_10010000_2_1" localSheetId="39">[3]orçamento!#REF!</definedName>
    <definedName name="_10010000_2_1" localSheetId="44">[3]orçamento!#REF!</definedName>
    <definedName name="_10010000_2_1" localSheetId="22">[3]orçamento!#REF!</definedName>
    <definedName name="_10010000_2_1" localSheetId="32">[3]orçamento!#REF!</definedName>
    <definedName name="_10010000_2_1" localSheetId="28">[3]orçamento!#REF!</definedName>
    <definedName name="_10010000_2_1" localSheetId="17">[3]orçamento!#REF!</definedName>
    <definedName name="_10010000_2_1" localSheetId="7">[3]orçamento!#REF!</definedName>
    <definedName name="_10010000_2_1" localSheetId="0">[3]orçamento!#REF!</definedName>
    <definedName name="_10010000_2_1" localSheetId="35">[3]orçamento!#REF!</definedName>
    <definedName name="_10010000_2_1" localSheetId="43">[3]orçamento!#REF!</definedName>
    <definedName name="_10010000_2_1" localSheetId="11">[3]orçamento!#REF!</definedName>
    <definedName name="_10010000_2_1" localSheetId="16">[3]orçamento!#REF!</definedName>
    <definedName name="_10010000_2_1" localSheetId="15">[3]orçamento!#REF!</definedName>
    <definedName name="_10010000_2_1" localSheetId="10">[3]orçamento!#REF!</definedName>
    <definedName name="_10010000_2_1" localSheetId="9">[3]orçamento!#REF!</definedName>
    <definedName name="_10010000_2_1" localSheetId="14">[3]orçamento!#REF!</definedName>
    <definedName name="_10010000_2_1" localSheetId="38">[3]orçamento!#REF!</definedName>
    <definedName name="_10010000_2_1" localSheetId="12">[3]orçamento!#REF!</definedName>
    <definedName name="_10010000_2_1" localSheetId="33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40">[3]orçamento!#REF!</definedName>
    <definedName name="_10010000_2_1" localSheetId="13">[3]orçamento!#REF!</definedName>
    <definedName name="_10010000_2_1" localSheetId="21">[3]orçamento!#REF!</definedName>
    <definedName name="_10010000_2_1" localSheetId="26">[3]orçamento!#REF!</definedName>
    <definedName name="_10010000_2_1" localSheetId="42">[3]orçamento!#REF!</definedName>
    <definedName name="_10010000_2_1" localSheetId="6">[3]orçamento!#REF!</definedName>
    <definedName name="_10010000_2_1" localSheetId="41">[3]orçamento!#REF!</definedName>
    <definedName name="_10010000_2_1" localSheetId="37">[3]orçamento!#REF!</definedName>
    <definedName name="_10010000_2_1" localSheetId="27">[3]orçamento!#REF!</definedName>
    <definedName name="_10010000_2_1" localSheetId="34">[3]orçamento!#REF!</definedName>
    <definedName name="_10010000_2_1" localSheetId="36">[3]orçamento!#REF!</definedName>
    <definedName name="_10010000_2_1">[3]orçamento!#REF!</definedName>
    <definedName name="_10010000_2_3" localSheetId="44">#REF!</definedName>
    <definedName name="_10010000_2_3" localSheetId="7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36">#REF!</definedName>
    <definedName name="_10010000_2_3">#REF!</definedName>
    <definedName name="_10010100" localSheetId="44">#REF!</definedName>
    <definedName name="_10010100" localSheetId="7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36">#REF!</definedName>
    <definedName name="_10010100">#REF!</definedName>
    <definedName name="_10010100_1" localSheetId="44">#REF!</definedName>
    <definedName name="_10010100_1" localSheetId="7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36">#REF!</definedName>
    <definedName name="_10010100_1">#REF!</definedName>
    <definedName name="_10010100_1_1" localSheetId="44">#REF!</definedName>
    <definedName name="_10010100_1_1" localSheetId="0">#REF!</definedName>
    <definedName name="_10010100_1_1" localSheetId="3">#REF!</definedName>
    <definedName name="_10010100_1_1" localSheetId="36">#REF!</definedName>
    <definedName name="_10010100_1_1">#REF!</definedName>
    <definedName name="_10010100_2" localSheetId="44">#REF!</definedName>
    <definedName name="_10010100_2" localSheetId="0">#REF!</definedName>
    <definedName name="_10010100_2" localSheetId="3">#REF!</definedName>
    <definedName name="_10010100_2" localSheetId="36">#REF!</definedName>
    <definedName name="_10010100_2">#REF!</definedName>
    <definedName name="_10020000" localSheetId="44">#REF!</definedName>
    <definedName name="_10020000" localSheetId="0">#REF!</definedName>
    <definedName name="_10020000" localSheetId="3">#REF!</definedName>
    <definedName name="_10020000" localSheetId="36">#REF!</definedName>
    <definedName name="_10020000">#REF!</definedName>
    <definedName name="_10020000_1" localSheetId="44">#REF!</definedName>
    <definedName name="_10020000_1" localSheetId="0">#REF!</definedName>
    <definedName name="_10020000_1" localSheetId="3">#REF!</definedName>
    <definedName name="_10020000_1" localSheetId="36">#REF!</definedName>
    <definedName name="_10020000_1">#REF!</definedName>
    <definedName name="_10020000_1_1" localSheetId="44">#REF!</definedName>
    <definedName name="_10020000_1_1" localSheetId="0">#REF!</definedName>
    <definedName name="_10020000_1_1" localSheetId="3">#REF!</definedName>
    <definedName name="_10020000_1_1" localSheetId="36">#REF!</definedName>
    <definedName name="_10020000_1_1">#REF!</definedName>
    <definedName name="_10020000_2" localSheetId="44">#REF!</definedName>
    <definedName name="_10020000_2" localSheetId="0">#REF!</definedName>
    <definedName name="_10020000_2" localSheetId="3">#REF!</definedName>
    <definedName name="_10020000_2" localSheetId="36">#REF!</definedName>
    <definedName name="_10020000_2">#REF!</definedName>
    <definedName name="_10020100" localSheetId="44">#REF!</definedName>
    <definedName name="_10020100" localSheetId="0">#REF!</definedName>
    <definedName name="_10020100" localSheetId="3">#REF!</definedName>
    <definedName name="_10020100" localSheetId="36">#REF!</definedName>
    <definedName name="_10020100">#REF!</definedName>
    <definedName name="_10020100_1" localSheetId="44">#REF!</definedName>
    <definedName name="_10020100_1" localSheetId="0">#REF!</definedName>
    <definedName name="_10020100_1" localSheetId="3">#REF!</definedName>
    <definedName name="_10020100_1" localSheetId="36">#REF!</definedName>
    <definedName name="_10020100_1">#REF!</definedName>
    <definedName name="_10020100_1_1" localSheetId="44">#REF!</definedName>
    <definedName name="_10020100_1_1" localSheetId="0">#REF!</definedName>
    <definedName name="_10020100_1_1" localSheetId="3">#REF!</definedName>
    <definedName name="_10020100_1_1" localSheetId="36">#REF!</definedName>
    <definedName name="_10020100_1_1">#REF!</definedName>
    <definedName name="_10020100_2" localSheetId="44">#REF!</definedName>
    <definedName name="_10020100_2" localSheetId="0">#REF!</definedName>
    <definedName name="_10020100_2" localSheetId="3">#REF!</definedName>
    <definedName name="_10020100_2" localSheetId="36">#REF!</definedName>
    <definedName name="_10020100_2">#REF!</definedName>
    <definedName name="_10020101" localSheetId="44">#REF!</definedName>
    <definedName name="_10020101" localSheetId="0">#REF!</definedName>
    <definedName name="_10020101" localSheetId="3">#REF!</definedName>
    <definedName name="_10020101" localSheetId="36">#REF!</definedName>
    <definedName name="_10020101">#REF!</definedName>
    <definedName name="_10020101_1" localSheetId="44">#REF!</definedName>
    <definedName name="_10020101_1" localSheetId="0">#REF!</definedName>
    <definedName name="_10020101_1" localSheetId="3">#REF!</definedName>
    <definedName name="_10020101_1" localSheetId="36">#REF!</definedName>
    <definedName name="_10020101_1">#REF!</definedName>
    <definedName name="_10020101_1_1" localSheetId="44">#REF!</definedName>
    <definedName name="_10020101_1_1" localSheetId="0">#REF!</definedName>
    <definedName name="_10020101_1_1" localSheetId="3">#REF!</definedName>
    <definedName name="_10020101_1_1" localSheetId="36">#REF!</definedName>
    <definedName name="_10020101_1_1">#REF!</definedName>
    <definedName name="_10020101_2" localSheetId="39">[2]orçamento!#REF!</definedName>
    <definedName name="_10020101_2" localSheetId="44">[2]orçamento!#REF!</definedName>
    <definedName name="_10020101_2" localSheetId="22">[2]orçamento!#REF!</definedName>
    <definedName name="_10020101_2" localSheetId="32">[2]orçamento!#REF!</definedName>
    <definedName name="_10020101_2" localSheetId="28">[2]orçamento!#REF!</definedName>
    <definedName name="_10020101_2" localSheetId="17">[2]orçamento!#REF!</definedName>
    <definedName name="_10020101_2" localSheetId="7">[2]orçamento!#REF!</definedName>
    <definedName name="_10020101_2" localSheetId="0">[2]orçamento!#REF!</definedName>
    <definedName name="_10020101_2" localSheetId="35">[2]orçamento!#REF!</definedName>
    <definedName name="_10020101_2" localSheetId="43">[2]orçamento!#REF!</definedName>
    <definedName name="_10020101_2" localSheetId="11">[2]orçamento!#REF!</definedName>
    <definedName name="_10020101_2" localSheetId="16">[2]orçamento!#REF!</definedName>
    <definedName name="_10020101_2" localSheetId="15">[2]orçamento!#REF!</definedName>
    <definedName name="_10020101_2" localSheetId="10">[2]orçamento!#REF!</definedName>
    <definedName name="_10020101_2" localSheetId="9">[2]orçamento!#REF!</definedName>
    <definedName name="_10020101_2" localSheetId="14">[2]orçamento!#REF!</definedName>
    <definedName name="_10020101_2" localSheetId="38">[2]orçamento!#REF!</definedName>
    <definedName name="_10020101_2" localSheetId="12">[2]orçamento!#REF!</definedName>
    <definedName name="_10020101_2" localSheetId="33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40">[2]orçamento!#REF!</definedName>
    <definedName name="_10020101_2" localSheetId="13">[2]orçamento!#REF!</definedName>
    <definedName name="_10020101_2" localSheetId="21">[2]orçamento!#REF!</definedName>
    <definedName name="_10020101_2" localSheetId="26">[2]orçamento!#REF!</definedName>
    <definedName name="_10020101_2" localSheetId="42">[2]orçamento!#REF!</definedName>
    <definedName name="_10020101_2" localSheetId="6">[2]orçamento!#REF!</definedName>
    <definedName name="_10020101_2" localSheetId="41">[2]orçamento!#REF!</definedName>
    <definedName name="_10020101_2" localSheetId="37">[2]orçamento!#REF!</definedName>
    <definedName name="_10020101_2" localSheetId="27">[2]orçamento!#REF!</definedName>
    <definedName name="_10020101_2" localSheetId="34">[2]orçamento!#REF!</definedName>
    <definedName name="_10020101_2" localSheetId="36">[2]orçamento!#REF!</definedName>
    <definedName name="_10020101_2">[2]orçamento!#REF!</definedName>
    <definedName name="_10020101_2_1" localSheetId="39">[3]orçamento!#REF!</definedName>
    <definedName name="_10020101_2_1" localSheetId="44">[3]orçamento!#REF!</definedName>
    <definedName name="_10020101_2_1" localSheetId="22">[3]orçamento!#REF!</definedName>
    <definedName name="_10020101_2_1" localSheetId="32">[3]orçamento!#REF!</definedName>
    <definedName name="_10020101_2_1" localSheetId="28">[3]orçamento!#REF!</definedName>
    <definedName name="_10020101_2_1" localSheetId="17">[3]orçamento!#REF!</definedName>
    <definedName name="_10020101_2_1" localSheetId="7">[3]orçamento!#REF!</definedName>
    <definedName name="_10020101_2_1" localSheetId="0">[3]orçamento!#REF!</definedName>
    <definedName name="_10020101_2_1" localSheetId="35">[3]orçamento!#REF!</definedName>
    <definedName name="_10020101_2_1" localSheetId="43">[3]orçamento!#REF!</definedName>
    <definedName name="_10020101_2_1" localSheetId="11">[3]orçamento!#REF!</definedName>
    <definedName name="_10020101_2_1" localSheetId="16">[3]orçamento!#REF!</definedName>
    <definedName name="_10020101_2_1" localSheetId="15">[3]orçamento!#REF!</definedName>
    <definedName name="_10020101_2_1" localSheetId="10">[3]orçamento!#REF!</definedName>
    <definedName name="_10020101_2_1" localSheetId="9">[3]orçamento!#REF!</definedName>
    <definedName name="_10020101_2_1" localSheetId="14">[3]orçamento!#REF!</definedName>
    <definedName name="_10020101_2_1" localSheetId="38">[3]orçamento!#REF!</definedName>
    <definedName name="_10020101_2_1" localSheetId="12">[3]orçamento!#REF!</definedName>
    <definedName name="_10020101_2_1" localSheetId="33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40">[3]orçamento!#REF!</definedName>
    <definedName name="_10020101_2_1" localSheetId="13">[3]orçamento!#REF!</definedName>
    <definedName name="_10020101_2_1" localSheetId="21">[3]orçamento!#REF!</definedName>
    <definedName name="_10020101_2_1" localSheetId="26">[3]orçamento!#REF!</definedName>
    <definedName name="_10020101_2_1" localSheetId="42">[3]orçamento!#REF!</definedName>
    <definedName name="_10020101_2_1" localSheetId="6">[3]orçamento!#REF!</definedName>
    <definedName name="_10020101_2_1" localSheetId="41">[3]orçamento!#REF!</definedName>
    <definedName name="_10020101_2_1" localSheetId="37">[3]orçamento!#REF!</definedName>
    <definedName name="_10020101_2_1" localSheetId="27">[3]orçamento!#REF!</definedName>
    <definedName name="_10020101_2_1" localSheetId="34">[3]orçamento!#REF!</definedName>
    <definedName name="_10020101_2_1" localSheetId="36">[3]orçamento!#REF!</definedName>
    <definedName name="_10020101_2_1">[3]orçamento!#REF!</definedName>
    <definedName name="_10020101_2_3" localSheetId="44">#REF!</definedName>
    <definedName name="_10020101_2_3" localSheetId="7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36">#REF!</definedName>
    <definedName name="_10020101_2_3">#REF!</definedName>
    <definedName name="_10020102" localSheetId="44">#REF!</definedName>
    <definedName name="_10020102" localSheetId="7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36">#REF!</definedName>
    <definedName name="_10020102">#REF!</definedName>
    <definedName name="_10020102_1" localSheetId="44">#REF!</definedName>
    <definedName name="_10020102_1" localSheetId="7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36">#REF!</definedName>
    <definedName name="_10020102_1">#REF!</definedName>
    <definedName name="_10020102_1_1" localSheetId="44">#REF!</definedName>
    <definedName name="_10020102_1_1" localSheetId="0">#REF!</definedName>
    <definedName name="_10020102_1_1" localSheetId="3">#REF!</definedName>
    <definedName name="_10020102_1_1" localSheetId="36">#REF!</definedName>
    <definedName name="_10020102_1_1">#REF!</definedName>
    <definedName name="_10020102_2" localSheetId="39">[2]orçamento!#REF!</definedName>
    <definedName name="_10020102_2" localSheetId="44">[2]orçamento!#REF!</definedName>
    <definedName name="_10020102_2" localSheetId="22">[2]orçamento!#REF!</definedName>
    <definedName name="_10020102_2" localSheetId="32">[2]orçamento!#REF!</definedName>
    <definedName name="_10020102_2" localSheetId="28">[2]orçamento!#REF!</definedName>
    <definedName name="_10020102_2" localSheetId="17">[2]orçamento!#REF!</definedName>
    <definedName name="_10020102_2" localSheetId="7">[2]orçamento!#REF!</definedName>
    <definedName name="_10020102_2" localSheetId="0">[2]orçamento!#REF!</definedName>
    <definedName name="_10020102_2" localSheetId="35">[2]orçamento!#REF!</definedName>
    <definedName name="_10020102_2" localSheetId="43">[2]orçamento!#REF!</definedName>
    <definedName name="_10020102_2" localSheetId="11">[2]orçamento!#REF!</definedName>
    <definedName name="_10020102_2" localSheetId="16">[2]orçamento!#REF!</definedName>
    <definedName name="_10020102_2" localSheetId="15">[2]orçamento!#REF!</definedName>
    <definedName name="_10020102_2" localSheetId="10">[2]orçamento!#REF!</definedName>
    <definedName name="_10020102_2" localSheetId="9">[2]orçamento!#REF!</definedName>
    <definedName name="_10020102_2" localSheetId="14">[2]orçamento!#REF!</definedName>
    <definedName name="_10020102_2" localSheetId="38">[2]orçamento!#REF!</definedName>
    <definedName name="_10020102_2" localSheetId="12">[2]orçamento!#REF!</definedName>
    <definedName name="_10020102_2" localSheetId="33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40">[2]orçamento!#REF!</definedName>
    <definedName name="_10020102_2" localSheetId="13">[2]orçamento!#REF!</definedName>
    <definedName name="_10020102_2" localSheetId="21">[2]orçamento!#REF!</definedName>
    <definedName name="_10020102_2" localSheetId="26">[2]orçamento!#REF!</definedName>
    <definedName name="_10020102_2" localSheetId="42">[2]orçamento!#REF!</definedName>
    <definedName name="_10020102_2" localSheetId="6">[2]orçamento!#REF!</definedName>
    <definedName name="_10020102_2" localSheetId="41">[2]orçamento!#REF!</definedName>
    <definedName name="_10020102_2" localSheetId="37">[2]orçamento!#REF!</definedName>
    <definedName name="_10020102_2" localSheetId="27">[2]orçamento!#REF!</definedName>
    <definedName name="_10020102_2" localSheetId="34">[2]orçamento!#REF!</definedName>
    <definedName name="_10020102_2" localSheetId="36">[2]orçamento!#REF!</definedName>
    <definedName name="_10020102_2">[2]orçamento!#REF!</definedName>
    <definedName name="_10020102_2_1" localSheetId="39">[3]orçamento!#REF!</definedName>
    <definedName name="_10020102_2_1" localSheetId="44">[3]orçamento!#REF!</definedName>
    <definedName name="_10020102_2_1" localSheetId="22">[3]orçamento!#REF!</definedName>
    <definedName name="_10020102_2_1" localSheetId="32">[3]orçamento!#REF!</definedName>
    <definedName name="_10020102_2_1" localSheetId="28">[3]orçamento!#REF!</definedName>
    <definedName name="_10020102_2_1" localSheetId="17">[3]orçamento!#REF!</definedName>
    <definedName name="_10020102_2_1" localSheetId="7">[3]orçamento!#REF!</definedName>
    <definedName name="_10020102_2_1" localSheetId="0">[3]orçamento!#REF!</definedName>
    <definedName name="_10020102_2_1" localSheetId="35">[3]orçamento!#REF!</definedName>
    <definedName name="_10020102_2_1" localSheetId="43">[3]orçamento!#REF!</definedName>
    <definedName name="_10020102_2_1" localSheetId="11">[3]orçamento!#REF!</definedName>
    <definedName name="_10020102_2_1" localSheetId="16">[3]orçamento!#REF!</definedName>
    <definedName name="_10020102_2_1" localSheetId="15">[3]orçamento!#REF!</definedName>
    <definedName name="_10020102_2_1" localSheetId="10">[3]orçamento!#REF!</definedName>
    <definedName name="_10020102_2_1" localSheetId="9">[3]orçamento!#REF!</definedName>
    <definedName name="_10020102_2_1" localSheetId="14">[3]orçamento!#REF!</definedName>
    <definedName name="_10020102_2_1" localSheetId="38">[3]orçamento!#REF!</definedName>
    <definedName name="_10020102_2_1" localSheetId="12">[3]orçamento!#REF!</definedName>
    <definedName name="_10020102_2_1" localSheetId="33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40">[3]orçamento!#REF!</definedName>
    <definedName name="_10020102_2_1" localSheetId="13">[3]orçamento!#REF!</definedName>
    <definedName name="_10020102_2_1" localSheetId="21">[3]orçamento!#REF!</definedName>
    <definedName name="_10020102_2_1" localSheetId="26">[3]orçamento!#REF!</definedName>
    <definedName name="_10020102_2_1" localSheetId="42">[3]orçamento!#REF!</definedName>
    <definedName name="_10020102_2_1" localSheetId="6">[3]orçamento!#REF!</definedName>
    <definedName name="_10020102_2_1" localSheetId="41">[3]orçamento!#REF!</definedName>
    <definedName name="_10020102_2_1" localSheetId="37">[3]orçamento!#REF!</definedName>
    <definedName name="_10020102_2_1" localSheetId="27">[3]orçamento!#REF!</definedName>
    <definedName name="_10020102_2_1" localSheetId="34">[3]orçamento!#REF!</definedName>
    <definedName name="_10020102_2_1" localSheetId="36">[3]orçamento!#REF!</definedName>
    <definedName name="_10020102_2_1">[3]orçamento!#REF!</definedName>
    <definedName name="_10020102_2_3" localSheetId="44">#REF!</definedName>
    <definedName name="_10020102_2_3" localSheetId="7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36">#REF!</definedName>
    <definedName name="_10020102_2_3">#REF!</definedName>
    <definedName name="_10030000" localSheetId="44">#REF!</definedName>
    <definedName name="_10030000" localSheetId="7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36">#REF!</definedName>
    <definedName name="_10030000">#REF!</definedName>
    <definedName name="_10030000_1" localSheetId="44">#REF!</definedName>
    <definedName name="_10030000_1" localSheetId="7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36">#REF!</definedName>
    <definedName name="_10030000_1">#REF!</definedName>
    <definedName name="_10030000_1_1" localSheetId="44">#REF!</definedName>
    <definedName name="_10030000_1_1" localSheetId="0">#REF!</definedName>
    <definedName name="_10030000_1_1" localSheetId="3">#REF!</definedName>
    <definedName name="_10030000_1_1" localSheetId="36">#REF!</definedName>
    <definedName name="_10030000_1_1">#REF!</definedName>
    <definedName name="_10030000_2" localSheetId="39">[2]orçamento!#REF!</definedName>
    <definedName name="_10030000_2" localSheetId="44">[2]orçamento!#REF!</definedName>
    <definedName name="_10030000_2" localSheetId="22">[2]orçamento!#REF!</definedName>
    <definedName name="_10030000_2" localSheetId="32">[2]orçamento!#REF!</definedName>
    <definedName name="_10030000_2" localSheetId="28">[2]orçamento!#REF!</definedName>
    <definedName name="_10030000_2" localSheetId="17">[2]orçamento!#REF!</definedName>
    <definedName name="_10030000_2" localSheetId="7">[2]orçamento!#REF!</definedName>
    <definedName name="_10030000_2" localSheetId="0">[2]orçamento!#REF!</definedName>
    <definedName name="_10030000_2" localSheetId="35">[2]orçamento!#REF!</definedName>
    <definedName name="_10030000_2" localSheetId="43">[2]orçamento!#REF!</definedName>
    <definedName name="_10030000_2" localSheetId="11">[2]orçamento!#REF!</definedName>
    <definedName name="_10030000_2" localSheetId="16">[2]orçamento!#REF!</definedName>
    <definedName name="_10030000_2" localSheetId="15">[2]orçamento!#REF!</definedName>
    <definedName name="_10030000_2" localSheetId="10">[2]orçamento!#REF!</definedName>
    <definedName name="_10030000_2" localSheetId="9">[2]orçamento!#REF!</definedName>
    <definedName name="_10030000_2" localSheetId="14">[2]orçamento!#REF!</definedName>
    <definedName name="_10030000_2" localSheetId="38">[2]orçamento!#REF!</definedName>
    <definedName name="_10030000_2" localSheetId="12">[2]orçamento!#REF!</definedName>
    <definedName name="_10030000_2" localSheetId="33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40">[2]orçamento!#REF!</definedName>
    <definedName name="_10030000_2" localSheetId="13">[2]orçamento!#REF!</definedName>
    <definedName name="_10030000_2" localSheetId="21">[2]orçamento!#REF!</definedName>
    <definedName name="_10030000_2" localSheetId="26">[2]orçamento!#REF!</definedName>
    <definedName name="_10030000_2" localSheetId="42">[2]orçamento!#REF!</definedName>
    <definedName name="_10030000_2" localSheetId="6">[2]orçamento!#REF!</definedName>
    <definedName name="_10030000_2" localSheetId="41">[2]orçamento!#REF!</definedName>
    <definedName name="_10030000_2" localSheetId="37">[2]orçamento!#REF!</definedName>
    <definedName name="_10030000_2" localSheetId="27">[2]orçamento!#REF!</definedName>
    <definedName name="_10030000_2" localSheetId="34">[2]orçamento!#REF!</definedName>
    <definedName name="_10030000_2" localSheetId="36">[2]orçamento!#REF!</definedName>
    <definedName name="_10030000_2">[2]orçamento!#REF!</definedName>
    <definedName name="_10030000_2_1" localSheetId="39">[3]orçamento!#REF!</definedName>
    <definedName name="_10030000_2_1" localSheetId="44">[3]orçamento!#REF!</definedName>
    <definedName name="_10030000_2_1" localSheetId="22">[3]orçamento!#REF!</definedName>
    <definedName name="_10030000_2_1" localSheetId="32">[3]orçamento!#REF!</definedName>
    <definedName name="_10030000_2_1" localSheetId="28">[3]orçamento!#REF!</definedName>
    <definedName name="_10030000_2_1" localSheetId="17">[3]orçamento!#REF!</definedName>
    <definedName name="_10030000_2_1" localSheetId="7">[3]orçamento!#REF!</definedName>
    <definedName name="_10030000_2_1" localSheetId="0">[3]orçamento!#REF!</definedName>
    <definedName name="_10030000_2_1" localSheetId="35">[3]orçamento!#REF!</definedName>
    <definedName name="_10030000_2_1" localSheetId="43">[3]orçamento!#REF!</definedName>
    <definedName name="_10030000_2_1" localSheetId="11">[3]orçamento!#REF!</definedName>
    <definedName name="_10030000_2_1" localSheetId="16">[3]orçamento!#REF!</definedName>
    <definedName name="_10030000_2_1" localSheetId="15">[3]orçamento!#REF!</definedName>
    <definedName name="_10030000_2_1" localSheetId="10">[3]orçamento!#REF!</definedName>
    <definedName name="_10030000_2_1" localSheetId="9">[3]orçamento!#REF!</definedName>
    <definedName name="_10030000_2_1" localSheetId="14">[3]orçamento!#REF!</definedName>
    <definedName name="_10030000_2_1" localSheetId="38">[3]orçamento!#REF!</definedName>
    <definedName name="_10030000_2_1" localSheetId="12">[3]orçamento!#REF!</definedName>
    <definedName name="_10030000_2_1" localSheetId="33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40">[3]orçamento!#REF!</definedName>
    <definedName name="_10030000_2_1" localSheetId="13">[3]orçamento!#REF!</definedName>
    <definedName name="_10030000_2_1" localSheetId="21">[3]orçamento!#REF!</definedName>
    <definedName name="_10030000_2_1" localSheetId="26">[3]orçamento!#REF!</definedName>
    <definedName name="_10030000_2_1" localSheetId="42">[3]orçamento!#REF!</definedName>
    <definedName name="_10030000_2_1" localSheetId="6">[3]orçamento!#REF!</definedName>
    <definedName name="_10030000_2_1" localSheetId="41">[3]orçamento!#REF!</definedName>
    <definedName name="_10030000_2_1" localSheetId="37">[3]orçamento!#REF!</definedName>
    <definedName name="_10030000_2_1" localSheetId="27">[3]orçamento!#REF!</definedName>
    <definedName name="_10030000_2_1" localSheetId="34">[3]orçamento!#REF!</definedName>
    <definedName name="_10030000_2_1" localSheetId="36">[3]orçamento!#REF!</definedName>
    <definedName name="_10030000_2_1">[3]orçamento!#REF!</definedName>
    <definedName name="_10030000_2_3" localSheetId="44">#REF!</definedName>
    <definedName name="_10030000_2_3" localSheetId="7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36">#REF!</definedName>
    <definedName name="_10030000_2_3">#REF!</definedName>
    <definedName name="_10030100" localSheetId="44">#REF!</definedName>
    <definedName name="_10030100" localSheetId="7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36">#REF!</definedName>
    <definedName name="_10030100">#REF!</definedName>
    <definedName name="_10030100_1" localSheetId="44">#REF!</definedName>
    <definedName name="_10030100_1" localSheetId="7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36">#REF!</definedName>
    <definedName name="_10030100_1">#REF!</definedName>
    <definedName name="_10030100_1_1" localSheetId="44">#REF!</definedName>
    <definedName name="_10030100_1_1" localSheetId="0">#REF!</definedName>
    <definedName name="_10030100_1_1" localSheetId="3">#REF!</definedName>
    <definedName name="_10030100_1_1" localSheetId="36">#REF!</definedName>
    <definedName name="_10030100_1_1">#REF!</definedName>
    <definedName name="_10030100_2" localSheetId="39">[2]orçamento!#REF!</definedName>
    <definedName name="_10030100_2" localSheetId="44">[2]orçamento!#REF!</definedName>
    <definedName name="_10030100_2" localSheetId="22">[2]orçamento!#REF!</definedName>
    <definedName name="_10030100_2" localSheetId="32">[2]orçamento!#REF!</definedName>
    <definedName name="_10030100_2" localSheetId="28">[2]orçamento!#REF!</definedName>
    <definedName name="_10030100_2" localSheetId="17">[2]orçamento!#REF!</definedName>
    <definedName name="_10030100_2" localSheetId="7">[2]orçamento!#REF!</definedName>
    <definedName name="_10030100_2" localSheetId="0">[2]orçamento!#REF!</definedName>
    <definedName name="_10030100_2" localSheetId="35">[2]orçamento!#REF!</definedName>
    <definedName name="_10030100_2" localSheetId="43">[2]orçamento!#REF!</definedName>
    <definedName name="_10030100_2" localSheetId="11">[2]orçamento!#REF!</definedName>
    <definedName name="_10030100_2" localSheetId="16">[2]orçamento!#REF!</definedName>
    <definedName name="_10030100_2" localSheetId="15">[2]orçamento!#REF!</definedName>
    <definedName name="_10030100_2" localSheetId="10">[2]orçamento!#REF!</definedName>
    <definedName name="_10030100_2" localSheetId="9">[2]orçamento!#REF!</definedName>
    <definedName name="_10030100_2" localSheetId="14">[2]orçamento!#REF!</definedName>
    <definedName name="_10030100_2" localSheetId="38">[2]orçamento!#REF!</definedName>
    <definedName name="_10030100_2" localSheetId="12">[2]orçamento!#REF!</definedName>
    <definedName name="_10030100_2" localSheetId="33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40">[2]orçamento!#REF!</definedName>
    <definedName name="_10030100_2" localSheetId="13">[2]orçamento!#REF!</definedName>
    <definedName name="_10030100_2" localSheetId="21">[2]orçamento!#REF!</definedName>
    <definedName name="_10030100_2" localSheetId="26">[2]orçamento!#REF!</definedName>
    <definedName name="_10030100_2" localSheetId="42">[2]orçamento!#REF!</definedName>
    <definedName name="_10030100_2" localSheetId="6">[2]orçamento!#REF!</definedName>
    <definedName name="_10030100_2" localSheetId="41">[2]orçamento!#REF!</definedName>
    <definedName name="_10030100_2" localSheetId="37">[2]orçamento!#REF!</definedName>
    <definedName name="_10030100_2" localSheetId="27">[2]orçamento!#REF!</definedName>
    <definedName name="_10030100_2" localSheetId="34">[2]orçamento!#REF!</definedName>
    <definedName name="_10030100_2" localSheetId="36">[2]orçamento!#REF!</definedName>
    <definedName name="_10030100_2">[2]orçamento!#REF!</definedName>
    <definedName name="_10030100_2_1" localSheetId="39">[3]orçamento!#REF!</definedName>
    <definedName name="_10030100_2_1" localSheetId="44">[3]orçamento!#REF!</definedName>
    <definedName name="_10030100_2_1" localSheetId="22">[3]orçamento!#REF!</definedName>
    <definedName name="_10030100_2_1" localSheetId="32">[3]orçamento!#REF!</definedName>
    <definedName name="_10030100_2_1" localSheetId="28">[3]orçamento!#REF!</definedName>
    <definedName name="_10030100_2_1" localSheetId="17">[3]orçamento!#REF!</definedName>
    <definedName name="_10030100_2_1" localSheetId="7">[3]orçamento!#REF!</definedName>
    <definedName name="_10030100_2_1" localSheetId="0">[3]orçamento!#REF!</definedName>
    <definedName name="_10030100_2_1" localSheetId="35">[3]orçamento!#REF!</definedName>
    <definedName name="_10030100_2_1" localSheetId="43">[3]orçamento!#REF!</definedName>
    <definedName name="_10030100_2_1" localSheetId="11">[3]orçamento!#REF!</definedName>
    <definedName name="_10030100_2_1" localSheetId="16">[3]orçamento!#REF!</definedName>
    <definedName name="_10030100_2_1" localSheetId="15">[3]orçamento!#REF!</definedName>
    <definedName name="_10030100_2_1" localSheetId="10">[3]orçamento!#REF!</definedName>
    <definedName name="_10030100_2_1" localSheetId="9">[3]orçamento!#REF!</definedName>
    <definedName name="_10030100_2_1" localSheetId="14">[3]orçamento!#REF!</definedName>
    <definedName name="_10030100_2_1" localSheetId="38">[3]orçamento!#REF!</definedName>
    <definedName name="_10030100_2_1" localSheetId="12">[3]orçamento!#REF!</definedName>
    <definedName name="_10030100_2_1" localSheetId="33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40">[3]orçamento!#REF!</definedName>
    <definedName name="_10030100_2_1" localSheetId="13">[3]orçamento!#REF!</definedName>
    <definedName name="_10030100_2_1" localSheetId="21">[3]orçamento!#REF!</definedName>
    <definedName name="_10030100_2_1" localSheetId="26">[3]orçamento!#REF!</definedName>
    <definedName name="_10030100_2_1" localSheetId="42">[3]orçamento!#REF!</definedName>
    <definedName name="_10030100_2_1" localSheetId="6">[3]orçamento!#REF!</definedName>
    <definedName name="_10030100_2_1" localSheetId="41">[3]orçamento!#REF!</definedName>
    <definedName name="_10030100_2_1" localSheetId="37">[3]orçamento!#REF!</definedName>
    <definedName name="_10030100_2_1" localSheetId="27">[3]orçamento!#REF!</definedName>
    <definedName name="_10030100_2_1" localSheetId="34">[3]orçamento!#REF!</definedName>
    <definedName name="_10030100_2_1" localSheetId="36">[3]orçamento!#REF!</definedName>
    <definedName name="_10030100_2_1">[3]orçamento!#REF!</definedName>
    <definedName name="_10030100_2_3" localSheetId="44">#REF!</definedName>
    <definedName name="_10030100_2_3" localSheetId="7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36">#REF!</definedName>
    <definedName name="_10030100_2_3">#REF!</definedName>
    <definedName name="_10030101" localSheetId="44">#REF!</definedName>
    <definedName name="_10030101" localSheetId="7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36">#REF!</definedName>
    <definedName name="_10030101">#REF!</definedName>
    <definedName name="_10030101_1" localSheetId="44">#REF!</definedName>
    <definedName name="_10030101_1" localSheetId="7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36">#REF!</definedName>
    <definedName name="_10030101_1">#REF!</definedName>
    <definedName name="_10030101_1_1" localSheetId="44">#REF!</definedName>
    <definedName name="_10030101_1_1" localSheetId="0">#REF!</definedName>
    <definedName name="_10030101_1_1" localSheetId="3">#REF!</definedName>
    <definedName name="_10030101_1_1" localSheetId="36">#REF!</definedName>
    <definedName name="_10030101_1_1">#REF!</definedName>
    <definedName name="_10030101_2" localSheetId="44">#REF!</definedName>
    <definedName name="_10030101_2" localSheetId="0">#REF!</definedName>
    <definedName name="_10030101_2" localSheetId="3">#REF!</definedName>
    <definedName name="_10030101_2" localSheetId="36">#REF!</definedName>
    <definedName name="_10030101_2">#REF!</definedName>
    <definedName name="_10030102" localSheetId="44">#REF!</definedName>
    <definedName name="_10030102" localSheetId="0">#REF!</definedName>
    <definedName name="_10030102" localSheetId="3">#REF!</definedName>
    <definedName name="_10030102" localSheetId="36">#REF!</definedName>
    <definedName name="_10030102">#REF!</definedName>
    <definedName name="_10030102_1" localSheetId="44">#REF!</definedName>
    <definedName name="_10030102_1" localSheetId="0">#REF!</definedName>
    <definedName name="_10030102_1" localSheetId="3">#REF!</definedName>
    <definedName name="_10030102_1" localSheetId="36">#REF!</definedName>
    <definedName name="_10030102_1">#REF!</definedName>
    <definedName name="_10030102_1_1" localSheetId="44">#REF!</definedName>
    <definedName name="_10030102_1_1" localSheetId="0">#REF!</definedName>
    <definedName name="_10030102_1_1" localSheetId="3">#REF!</definedName>
    <definedName name="_10030102_1_1" localSheetId="36">#REF!</definedName>
    <definedName name="_10030102_1_1">#REF!</definedName>
    <definedName name="_10030102_2" localSheetId="39">[2]orçamento!#REF!</definedName>
    <definedName name="_10030102_2" localSheetId="44">[2]orçamento!#REF!</definedName>
    <definedName name="_10030102_2" localSheetId="22">[2]orçamento!#REF!</definedName>
    <definedName name="_10030102_2" localSheetId="32">[2]orçamento!#REF!</definedName>
    <definedName name="_10030102_2" localSheetId="28">[2]orçamento!#REF!</definedName>
    <definedName name="_10030102_2" localSheetId="17">[2]orçamento!#REF!</definedName>
    <definedName name="_10030102_2" localSheetId="7">[2]orçamento!#REF!</definedName>
    <definedName name="_10030102_2" localSheetId="0">[2]orçamento!#REF!</definedName>
    <definedName name="_10030102_2" localSheetId="35">[2]orçamento!#REF!</definedName>
    <definedName name="_10030102_2" localSheetId="43">[2]orçamento!#REF!</definedName>
    <definedName name="_10030102_2" localSheetId="11">[2]orçamento!#REF!</definedName>
    <definedName name="_10030102_2" localSheetId="16">[2]orçamento!#REF!</definedName>
    <definedName name="_10030102_2" localSheetId="15">[2]orçamento!#REF!</definedName>
    <definedName name="_10030102_2" localSheetId="10">[2]orçamento!#REF!</definedName>
    <definedName name="_10030102_2" localSheetId="9">[2]orçamento!#REF!</definedName>
    <definedName name="_10030102_2" localSheetId="14">[2]orçamento!#REF!</definedName>
    <definedName name="_10030102_2" localSheetId="38">[2]orçamento!#REF!</definedName>
    <definedName name="_10030102_2" localSheetId="12">[2]orçamento!#REF!</definedName>
    <definedName name="_10030102_2" localSheetId="33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40">[2]orçamento!#REF!</definedName>
    <definedName name="_10030102_2" localSheetId="13">[2]orçamento!#REF!</definedName>
    <definedName name="_10030102_2" localSheetId="21">[2]orçamento!#REF!</definedName>
    <definedName name="_10030102_2" localSheetId="26">[2]orçamento!#REF!</definedName>
    <definedName name="_10030102_2" localSheetId="42">[2]orçamento!#REF!</definedName>
    <definedName name="_10030102_2" localSheetId="6">[2]orçamento!#REF!</definedName>
    <definedName name="_10030102_2" localSheetId="41">[2]orçamento!#REF!</definedName>
    <definedName name="_10030102_2" localSheetId="37">[2]orçamento!#REF!</definedName>
    <definedName name="_10030102_2" localSheetId="27">[2]orçamento!#REF!</definedName>
    <definedName name="_10030102_2" localSheetId="34">[2]orçamento!#REF!</definedName>
    <definedName name="_10030102_2" localSheetId="36">[2]orçamento!#REF!</definedName>
    <definedName name="_10030102_2">[2]orçamento!#REF!</definedName>
    <definedName name="_10030102_2_1" localSheetId="39">[3]orçamento!#REF!</definedName>
    <definedName name="_10030102_2_1" localSheetId="44">[3]orçamento!#REF!</definedName>
    <definedName name="_10030102_2_1" localSheetId="22">[3]orçamento!#REF!</definedName>
    <definedName name="_10030102_2_1" localSheetId="32">[3]orçamento!#REF!</definedName>
    <definedName name="_10030102_2_1" localSheetId="28">[3]orçamento!#REF!</definedName>
    <definedName name="_10030102_2_1" localSheetId="17">[3]orçamento!#REF!</definedName>
    <definedName name="_10030102_2_1" localSheetId="7">[3]orçamento!#REF!</definedName>
    <definedName name="_10030102_2_1" localSheetId="0">[3]orçamento!#REF!</definedName>
    <definedName name="_10030102_2_1" localSheetId="35">[3]orçamento!#REF!</definedName>
    <definedName name="_10030102_2_1" localSheetId="43">[3]orçamento!#REF!</definedName>
    <definedName name="_10030102_2_1" localSheetId="11">[3]orçamento!#REF!</definedName>
    <definedName name="_10030102_2_1" localSheetId="16">[3]orçamento!#REF!</definedName>
    <definedName name="_10030102_2_1" localSheetId="15">[3]orçamento!#REF!</definedName>
    <definedName name="_10030102_2_1" localSheetId="10">[3]orçamento!#REF!</definedName>
    <definedName name="_10030102_2_1" localSheetId="9">[3]orçamento!#REF!</definedName>
    <definedName name="_10030102_2_1" localSheetId="14">[3]orçamento!#REF!</definedName>
    <definedName name="_10030102_2_1" localSheetId="38">[3]orçamento!#REF!</definedName>
    <definedName name="_10030102_2_1" localSheetId="12">[3]orçamento!#REF!</definedName>
    <definedName name="_10030102_2_1" localSheetId="33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40">[3]orçamento!#REF!</definedName>
    <definedName name="_10030102_2_1" localSheetId="13">[3]orçamento!#REF!</definedName>
    <definedName name="_10030102_2_1" localSheetId="21">[3]orçamento!#REF!</definedName>
    <definedName name="_10030102_2_1" localSheetId="26">[3]orçamento!#REF!</definedName>
    <definedName name="_10030102_2_1" localSheetId="42">[3]orçamento!#REF!</definedName>
    <definedName name="_10030102_2_1" localSheetId="6">[3]orçamento!#REF!</definedName>
    <definedName name="_10030102_2_1" localSheetId="41">[3]orçamento!#REF!</definedName>
    <definedName name="_10030102_2_1" localSheetId="37">[3]orçamento!#REF!</definedName>
    <definedName name="_10030102_2_1" localSheetId="27">[3]orçamento!#REF!</definedName>
    <definedName name="_10030102_2_1" localSheetId="34">[3]orçamento!#REF!</definedName>
    <definedName name="_10030102_2_1" localSheetId="36">[3]orçamento!#REF!</definedName>
    <definedName name="_10030102_2_1">[3]orçamento!#REF!</definedName>
    <definedName name="_10030102_2_3" localSheetId="44">#REF!</definedName>
    <definedName name="_10030102_2_3" localSheetId="7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36">#REF!</definedName>
    <definedName name="_10030102_2_3">#REF!</definedName>
    <definedName name="_10030103" localSheetId="44">#REF!</definedName>
    <definedName name="_10030103" localSheetId="7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36">#REF!</definedName>
    <definedName name="_10030103">#REF!</definedName>
    <definedName name="_10030103_1" localSheetId="44">#REF!</definedName>
    <definedName name="_10030103_1" localSheetId="7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36">#REF!</definedName>
    <definedName name="_10030103_1">#REF!</definedName>
    <definedName name="_10030103_1_1" localSheetId="44">#REF!</definedName>
    <definedName name="_10030103_1_1" localSheetId="0">#REF!</definedName>
    <definedName name="_10030103_1_1" localSheetId="3">#REF!</definedName>
    <definedName name="_10030103_1_1" localSheetId="36">#REF!</definedName>
    <definedName name="_10030103_1_1">#REF!</definedName>
    <definedName name="_10030103_2" localSheetId="39">[2]orçamento!#REF!</definedName>
    <definedName name="_10030103_2" localSheetId="44">[2]orçamento!#REF!</definedName>
    <definedName name="_10030103_2" localSheetId="22">[2]orçamento!#REF!</definedName>
    <definedName name="_10030103_2" localSheetId="32">[2]orçamento!#REF!</definedName>
    <definedName name="_10030103_2" localSheetId="28">[2]orçamento!#REF!</definedName>
    <definedName name="_10030103_2" localSheetId="17">[2]orçamento!#REF!</definedName>
    <definedName name="_10030103_2" localSheetId="7">[2]orçamento!#REF!</definedName>
    <definedName name="_10030103_2" localSheetId="0">[2]orçamento!#REF!</definedName>
    <definedName name="_10030103_2" localSheetId="35">[2]orçamento!#REF!</definedName>
    <definedName name="_10030103_2" localSheetId="43">[2]orçamento!#REF!</definedName>
    <definedName name="_10030103_2" localSheetId="11">[2]orçamento!#REF!</definedName>
    <definedName name="_10030103_2" localSheetId="16">[2]orçamento!#REF!</definedName>
    <definedName name="_10030103_2" localSheetId="15">[2]orçamento!#REF!</definedName>
    <definedName name="_10030103_2" localSheetId="10">[2]orçamento!#REF!</definedName>
    <definedName name="_10030103_2" localSheetId="9">[2]orçamento!#REF!</definedName>
    <definedName name="_10030103_2" localSheetId="14">[2]orçamento!#REF!</definedName>
    <definedName name="_10030103_2" localSheetId="38">[2]orçamento!#REF!</definedName>
    <definedName name="_10030103_2" localSheetId="12">[2]orçamento!#REF!</definedName>
    <definedName name="_10030103_2" localSheetId="33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40">[2]orçamento!#REF!</definedName>
    <definedName name="_10030103_2" localSheetId="13">[2]orçamento!#REF!</definedName>
    <definedName name="_10030103_2" localSheetId="21">[2]orçamento!#REF!</definedName>
    <definedName name="_10030103_2" localSheetId="26">[2]orçamento!#REF!</definedName>
    <definedName name="_10030103_2" localSheetId="42">[2]orçamento!#REF!</definedName>
    <definedName name="_10030103_2" localSheetId="6">[2]orçamento!#REF!</definedName>
    <definedName name="_10030103_2" localSheetId="41">[2]orçamento!#REF!</definedName>
    <definedName name="_10030103_2" localSheetId="37">[2]orçamento!#REF!</definedName>
    <definedName name="_10030103_2" localSheetId="27">[2]orçamento!#REF!</definedName>
    <definedName name="_10030103_2" localSheetId="34">[2]orçamento!#REF!</definedName>
    <definedName name="_10030103_2" localSheetId="36">[2]orçamento!#REF!</definedName>
    <definedName name="_10030103_2">[2]orçamento!#REF!</definedName>
    <definedName name="_10030103_2_1" localSheetId="39">[3]orçamento!#REF!</definedName>
    <definedName name="_10030103_2_1" localSheetId="44">[3]orçamento!#REF!</definedName>
    <definedName name="_10030103_2_1" localSheetId="22">[3]orçamento!#REF!</definedName>
    <definedName name="_10030103_2_1" localSheetId="32">[3]orçamento!#REF!</definedName>
    <definedName name="_10030103_2_1" localSheetId="28">[3]orçamento!#REF!</definedName>
    <definedName name="_10030103_2_1" localSheetId="17">[3]orçamento!#REF!</definedName>
    <definedName name="_10030103_2_1" localSheetId="7">[3]orçamento!#REF!</definedName>
    <definedName name="_10030103_2_1" localSheetId="0">[3]orçamento!#REF!</definedName>
    <definedName name="_10030103_2_1" localSheetId="35">[3]orçamento!#REF!</definedName>
    <definedName name="_10030103_2_1" localSheetId="43">[3]orçamento!#REF!</definedName>
    <definedName name="_10030103_2_1" localSheetId="11">[3]orçamento!#REF!</definedName>
    <definedName name="_10030103_2_1" localSheetId="16">[3]orçamento!#REF!</definedName>
    <definedName name="_10030103_2_1" localSheetId="15">[3]orçamento!#REF!</definedName>
    <definedName name="_10030103_2_1" localSheetId="10">[3]orçamento!#REF!</definedName>
    <definedName name="_10030103_2_1" localSheetId="9">[3]orçamento!#REF!</definedName>
    <definedName name="_10030103_2_1" localSheetId="14">[3]orçamento!#REF!</definedName>
    <definedName name="_10030103_2_1" localSheetId="38">[3]orçamento!#REF!</definedName>
    <definedName name="_10030103_2_1" localSheetId="12">[3]orçamento!#REF!</definedName>
    <definedName name="_10030103_2_1" localSheetId="33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40">[3]orçamento!#REF!</definedName>
    <definedName name="_10030103_2_1" localSheetId="13">[3]orçamento!#REF!</definedName>
    <definedName name="_10030103_2_1" localSheetId="21">[3]orçamento!#REF!</definedName>
    <definedName name="_10030103_2_1" localSheetId="26">[3]orçamento!#REF!</definedName>
    <definedName name="_10030103_2_1" localSheetId="42">[3]orçamento!#REF!</definedName>
    <definedName name="_10030103_2_1" localSheetId="6">[3]orçamento!#REF!</definedName>
    <definedName name="_10030103_2_1" localSheetId="41">[3]orçamento!#REF!</definedName>
    <definedName name="_10030103_2_1" localSheetId="37">[3]orçamento!#REF!</definedName>
    <definedName name="_10030103_2_1" localSheetId="27">[3]orçamento!#REF!</definedName>
    <definedName name="_10030103_2_1" localSheetId="34">[3]orçamento!#REF!</definedName>
    <definedName name="_10030103_2_1" localSheetId="36">[3]orçamento!#REF!</definedName>
    <definedName name="_10030103_2_1">[3]orçamento!#REF!</definedName>
    <definedName name="_10030103_2_3" localSheetId="44">#REF!</definedName>
    <definedName name="_10030103_2_3" localSheetId="7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36">#REF!</definedName>
    <definedName name="_10030103_2_3">#REF!</definedName>
    <definedName name="_10030104" localSheetId="44">#REF!</definedName>
    <definedName name="_10030104" localSheetId="7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36">#REF!</definedName>
    <definedName name="_10030104">#REF!</definedName>
    <definedName name="_10030104_1" localSheetId="44">#REF!</definedName>
    <definedName name="_10030104_1" localSheetId="7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36">#REF!</definedName>
    <definedName name="_10030104_1">#REF!</definedName>
    <definedName name="_10030104_1_1" localSheetId="44">#REF!</definedName>
    <definedName name="_10030104_1_1" localSheetId="0">#REF!</definedName>
    <definedName name="_10030104_1_1" localSheetId="3">#REF!</definedName>
    <definedName name="_10030104_1_1" localSheetId="36">#REF!</definedName>
    <definedName name="_10030104_1_1">#REF!</definedName>
    <definedName name="_10030104_2" localSheetId="44">#REF!</definedName>
    <definedName name="_10030104_2" localSheetId="0">#REF!</definedName>
    <definedName name="_10030104_2" localSheetId="3">#REF!</definedName>
    <definedName name="_10030104_2" localSheetId="36">#REF!</definedName>
    <definedName name="_10030104_2">#REF!</definedName>
    <definedName name="_10030200" localSheetId="44">#REF!</definedName>
    <definedName name="_10030200" localSheetId="0">#REF!</definedName>
    <definedName name="_10030200" localSheetId="3">#REF!</definedName>
    <definedName name="_10030200" localSheetId="36">#REF!</definedName>
    <definedName name="_10030200">#REF!</definedName>
    <definedName name="_10030200_1" localSheetId="44">#REF!</definedName>
    <definedName name="_10030200_1" localSheetId="0">#REF!</definedName>
    <definedName name="_10030200_1" localSheetId="3">#REF!</definedName>
    <definedName name="_10030200_1" localSheetId="36">#REF!</definedName>
    <definedName name="_10030200_1">#REF!</definedName>
    <definedName name="_10030200_1_1" localSheetId="44">#REF!</definedName>
    <definedName name="_10030200_1_1" localSheetId="0">#REF!</definedName>
    <definedName name="_10030200_1_1" localSheetId="3">#REF!</definedName>
    <definedName name="_10030200_1_1" localSheetId="36">#REF!</definedName>
    <definedName name="_10030200_1_1">#REF!</definedName>
    <definedName name="_10030200_2" localSheetId="44">#REF!</definedName>
    <definedName name="_10030200_2" localSheetId="0">#REF!</definedName>
    <definedName name="_10030200_2" localSheetId="3">#REF!</definedName>
    <definedName name="_10030200_2" localSheetId="36">#REF!</definedName>
    <definedName name="_10030200_2">#REF!</definedName>
    <definedName name="_10030201" localSheetId="44">#REF!</definedName>
    <definedName name="_10030201" localSheetId="0">#REF!</definedName>
    <definedName name="_10030201" localSheetId="3">#REF!</definedName>
    <definedName name="_10030201" localSheetId="36">#REF!</definedName>
    <definedName name="_10030201">#REF!</definedName>
    <definedName name="_10030201_1" localSheetId="44">#REF!</definedName>
    <definedName name="_10030201_1" localSheetId="0">#REF!</definedName>
    <definedName name="_10030201_1" localSheetId="3">#REF!</definedName>
    <definedName name="_10030201_1" localSheetId="36">#REF!</definedName>
    <definedName name="_10030201_1">#REF!</definedName>
    <definedName name="_10030201_1_1" localSheetId="44">#REF!</definedName>
    <definedName name="_10030201_1_1" localSheetId="0">#REF!</definedName>
    <definedName name="_10030201_1_1" localSheetId="3">#REF!</definedName>
    <definedName name="_10030201_1_1" localSheetId="36">#REF!</definedName>
    <definedName name="_10030201_1_1">#REF!</definedName>
    <definedName name="_10030201_2" localSheetId="39">[2]orçamento!#REF!</definedName>
    <definedName name="_10030201_2" localSheetId="44">[2]orçamento!#REF!</definedName>
    <definedName name="_10030201_2" localSheetId="22">[2]orçamento!#REF!</definedName>
    <definedName name="_10030201_2" localSheetId="32">[2]orçamento!#REF!</definedName>
    <definedName name="_10030201_2" localSheetId="28">[2]orçamento!#REF!</definedName>
    <definedName name="_10030201_2" localSheetId="17">[2]orçamento!#REF!</definedName>
    <definedName name="_10030201_2" localSheetId="7">[2]orçamento!#REF!</definedName>
    <definedName name="_10030201_2" localSheetId="0">[2]orçamento!#REF!</definedName>
    <definedName name="_10030201_2" localSheetId="35">[2]orçamento!#REF!</definedName>
    <definedName name="_10030201_2" localSheetId="43">[2]orçamento!#REF!</definedName>
    <definedName name="_10030201_2" localSheetId="11">[2]orçamento!#REF!</definedName>
    <definedName name="_10030201_2" localSheetId="16">[2]orçamento!#REF!</definedName>
    <definedName name="_10030201_2" localSheetId="15">[2]orçamento!#REF!</definedName>
    <definedName name="_10030201_2" localSheetId="10">[2]orçamento!#REF!</definedName>
    <definedName name="_10030201_2" localSheetId="9">[2]orçamento!#REF!</definedName>
    <definedName name="_10030201_2" localSheetId="14">[2]orçamento!#REF!</definedName>
    <definedName name="_10030201_2" localSheetId="38">[2]orçamento!#REF!</definedName>
    <definedName name="_10030201_2" localSheetId="12">[2]orçamento!#REF!</definedName>
    <definedName name="_10030201_2" localSheetId="33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40">[2]orçamento!#REF!</definedName>
    <definedName name="_10030201_2" localSheetId="13">[2]orçamento!#REF!</definedName>
    <definedName name="_10030201_2" localSheetId="21">[2]orçamento!#REF!</definedName>
    <definedName name="_10030201_2" localSheetId="26">[2]orçamento!#REF!</definedName>
    <definedName name="_10030201_2" localSheetId="42">[2]orçamento!#REF!</definedName>
    <definedName name="_10030201_2" localSheetId="6">[2]orçamento!#REF!</definedName>
    <definedName name="_10030201_2" localSheetId="41">[2]orçamento!#REF!</definedName>
    <definedName name="_10030201_2" localSheetId="37">[2]orçamento!#REF!</definedName>
    <definedName name="_10030201_2" localSheetId="27">[2]orçamento!#REF!</definedName>
    <definedName name="_10030201_2" localSheetId="34">[2]orçamento!#REF!</definedName>
    <definedName name="_10030201_2" localSheetId="36">[2]orçamento!#REF!</definedName>
    <definedName name="_10030201_2">[2]orçamento!#REF!</definedName>
    <definedName name="_10030201_2_1" localSheetId="39">[3]orçamento!#REF!</definedName>
    <definedName name="_10030201_2_1" localSheetId="44">[3]orçamento!#REF!</definedName>
    <definedName name="_10030201_2_1" localSheetId="22">[3]orçamento!#REF!</definedName>
    <definedName name="_10030201_2_1" localSheetId="32">[3]orçamento!#REF!</definedName>
    <definedName name="_10030201_2_1" localSheetId="28">[3]orçamento!#REF!</definedName>
    <definedName name="_10030201_2_1" localSheetId="17">[3]orçamento!#REF!</definedName>
    <definedName name="_10030201_2_1" localSheetId="7">[3]orçamento!#REF!</definedName>
    <definedName name="_10030201_2_1" localSheetId="0">[3]orçamento!#REF!</definedName>
    <definedName name="_10030201_2_1" localSheetId="35">[3]orçamento!#REF!</definedName>
    <definedName name="_10030201_2_1" localSheetId="43">[3]orçamento!#REF!</definedName>
    <definedName name="_10030201_2_1" localSheetId="11">[3]orçamento!#REF!</definedName>
    <definedName name="_10030201_2_1" localSheetId="16">[3]orçamento!#REF!</definedName>
    <definedName name="_10030201_2_1" localSheetId="15">[3]orçamento!#REF!</definedName>
    <definedName name="_10030201_2_1" localSheetId="10">[3]orçamento!#REF!</definedName>
    <definedName name="_10030201_2_1" localSheetId="9">[3]orçamento!#REF!</definedName>
    <definedName name="_10030201_2_1" localSheetId="14">[3]orçamento!#REF!</definedName>
    <definedName name="_10030201_2_1" localSheetId="38">[3]orçamento!#REF!</definedName>
    <definedName name="_10030201_2_1" localSheetId="12">[3]orçamento!#REF!</definedName>
    <definedName name="_10030201_2_1" localSheetId="33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40">[3]orçamento!#REF!</definedName>
    <definedName name="_10030201_2_1" localSheetId="13">[3]orçamento!#REF!</definedName>
    <definedName name="_10030201_2_1" localSheetId="21">[3]orçamento!#REF!</definedName>
    <definedName name="_10030201_2_1" localSheetId="26">[3]orçamento!#REF!</definedName>
    <definedName name="_10030201_2_1" localSheetId="42">[3]orçamento!#REF!</definedName>
    <definedName name="_10030201_2_1" localSheetId="6">[3]orçamento!#REF!</definedName>
    <definedName name="_10030201_2_1" localSheetId="41">[3]orçamento!#REF!</definedName>
    <definedName name="_10030201_2_1" localSheetId="37">[3]orçamento!#REF!</definedName>
    <definedName name="_10030201_2_1" localSheetId="27">[3]orçamento!#REF!</definedName>
    <definedName name="_10030201_2_1" localSheetId="34">[3]orçamento!#REF!</definedName>
    <definedName name="_10030201_2_1" localSheetId="36">[3]orçamento!#REF!</definedName>
    <definedName name="_10030201_2_1">[3]orçamento!#REF!</definedName>
    <definedName name="_10030201_2_3" localSheetId="44">#REF!</definedName>
    <definedName name="_10030201_2_3" localSheetId="7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36">#REF!</definedName>
    <definedName name="_10030201_2_3">#REF!</definedName>
    <definedName name="_10030202" localSheetId="44">#REF!</definedName>
    <definedName name="_10030202" localSheetId="7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36">#REF!</definedName>
    <definedName name="_10030202">#REF!</definedName>
    <definedName name="_10030202_1" localSheetId="44">#REF!</definedName>
    <definedName name="_10030202_1" localSheetId="7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36">#REF!</definedName>
    <definedName name="_10030202_1">#REF!</definedName>
    <definedName name="_10030202_1_1" localSheetId="44">#REF!</definedName>
    <definedName name="_10030202_1_1" localSheetId="0">#REF!</definedName>
    <definedName name="_10030202_1_1" localSheetId="3">#REF!</definedName>
    <definedName name="_10030202_1_1" localSheetId="36">#REF!</definedName>
    <definedName name="_10030202_1_1">#REF!</definedName>
    <definedName name="_10030202_2" localSheetId="39">[2]orçamento!#REF!</definedName>
    <definedName name="_10030202_2" localSheetId="44">[2]orçamento!#REF!</definedName>
    <definedName name="_10030202_2" localSheetId="22">[2]orçamento!#REF!</definedName>
    <definedName name="_10030202_2" localSheetId="32">[2]orçamento!#REF!</definedName>
    <definedName name="_10030202_2" localSheetId="28">[2]orçamento!#REF!</definedName>
    <definedName name="_10030202_2" localSheetId="17">[2]orçamento!#REF!</definedName>
    <definedName name="_10030202_2" localSheetId="7">[2]orçamento!#REF!</definedName>
    <definedName name="_10030202_2" localSheetId="0">[2]orçamento!#REF!</definedName>
    <definedName name="_10030202_2" localSheetId="35">[2]orçamento!#REF!</definedName>
    <definedName name="_10030202_2" localSheetId="43">[2]orçamento!#REF!</definedName>
    <definedName name="_10030202_2" localSheetId="11">[2]orçamento!#REF!</definedName>
    <definedName name="_10030202_2" localSheetId="16">[2]orçamento!#REF!</definedName>
    <definedName name="_10030202_2" localSheetId="15">[2]orçamento!#REF!</definedName>
    <definedName name="_10030202_2" localSheetId="10">[2]orçamento!#REF!</definedName>
    <definedName name="_10030202_2" localSheetId="9">[2]orçamento!#REF!</definedName>
    <definedName name="_10030202_2" localSheetId="14">[2]orçamento!#REF!</definedName>
    <definedName name="_10030202_2" localSheetId="38">[2]orçamento!#REF!</definedName>
    <definedName name="_10030202_2" localSheetId="12">[2]orçamento!#REF!</definedName>
    <definedName name="_10030202_2" localSheetId="33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40">[2]orçamento!#REF!</definedName>
    <definedName name="_10030202_2" localSheetId="13">[2]orçamento!#REF!</definedName>
    <definedName name="_10030202_2" localSheetId="21">[2]orçamento!#REF!</definedName>
    <definedName name="_10030202_2" localSheetId="26">[2]orçamento!#REF!</definedName>
    <definedName name="_10030202_2" localSheetId="42">[2]orçamento!#REF!</definedName>
    <definedName name="_10030202_2" localSheetId="6">[2]orçamento!#REF!</definedName>
    <definedName name="_10030202_2" localSheetId="41">[2]orçamento!#REF!</definedName>
    <definedName name="_10030202_2" localSheetId="37">[2]orçamento!#REF!</definedName>
    <definedName name="_10030202_2" localSheetId="27">[2]orçamento!#REF!</definedName>
    <definedName name="_10030202_2" localSheetId="34">[2]orçamento!#REF!</definedName>
    <definedName name="_10030202_2" localSheetId="36">[2]orçamento!#REF!</definedName>
    <definedName name="_10030202_2">[2]orçamento!#REF!</definedName>
    <definedName name="_10030202_2_1" localSheetId="39">[3]orçamento!#REF!</definedName>
    <definedName name="_10030202_2_1" localSheetId="44">[3]orçamento!#REF!</definedName>
    <definedName name="_10030202_2_1" localSheetId="22">[3]orçamento!#REF!</definedName>
    <definedName name="_10030202_2_1" localSheetId="32">[3]orçamento!#REF!</definedName>
    <definedName name="_10030202_2_1" localSheetId="28">[3]orçamento!#REF!</definedName>
    <definedName name="_10030202_2_1" localSheetId="17">[3]orçamento!#REF!</definedName>
    <definedName name="_10030202_2_1" localSheetId="7">[3]orçamento!#REF!</definedName>
    <definedName name="_10030202_2_1" localSheetId="0">[3]orçamento!#REF!</definedName>
    <definedName name="_10030202_2_1" localSheetId="35">[3]orçamento!#REF!</definedName>
    <definedName name="_10030202_2_1" localSheetId="43">[3]orçamento!#REF!</definedName>
    <definedName name="_10030202_2_1" localSheetId="11">[3]orçamento!#REF!</definedName>
    <definedName name="_10030202_2_1" localSheetId="16">[3]orçamento!#REF!</definedName>
    <definedName name="_10030202_2_1" localSheetId="15">[3]orçamento!#REF!</definedName>
    <definedName name="_10030202_2_1" localSheetId="10">[3]orçamento!#REF!</definedName>
    <definedName name="_10030202_2_1" localSheetId="9">[3]orçamento!#REF!</definedName>
    <definedName name="_10030202_2_1" localSheetId="14">[3]orçamento!#REF!</definedName>
    <definedName name="_10030202_2_1" localSheetId="38">[3]orçamento!#REF!</definedName>
    <definedName name="_10030202_2_1" localSheetId="12">[3]orçamento!#REF!</definedName>
    <definedName name="_10030202_2_1" localSheetId="33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40">[3]orçamento!#REF!</definedName>
    <definedName name="_10030202_2_1" localSheetId="13">[3]orçamento!#REF!</definedName>
    <definedName name="_10030202_2_1" localSheetId="21">[3]orçamento!#REF!</definedName>
    <definedName name="_10030202_2_1" localSheetId="26">[3]orçamento!#REF!</definedName>
    <definedName name="_10030202_2_1" localSheetId="42">[3]orçamento!#REF!</definedName>
    <definedName name="_10030202_2_1" localSheetId="6">[3]orçamento!#REF!</definedName>
    <definedName name="_10030202_2_1" localSheetId="41">[3]orçamento!#REF!</definedName>
    <definedName name="_10030202_2_1" localSheetId="37">[3]orçamento!#REF!</definedName>
    <definedName name="_10030202_2_1" localSheetId="27">[3]orçamento!#REF!</definedName>
    <definedName name="_10030202_2_1" localSheetId="34">[3]orçamento!#REF!</definedName>
    <definedName name="_10030202_2_1" localSheetId="36">[3]orçamento!#REF!</definedName>
    <definedName name="_10030202_2_1">[3]orçamento!#REF!</definedName>
    <definedName name="_10030202_2_3" localSheetId="44">#REF!</definedName>
    <definedName name="_10030202_2_3" localSheetId="7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36">#REF!</definedName>
    <definedName name="_10030202_2_3">#REF!</definedName>
    <definedName name="_10030203" localSheetId="44">#REF!</definedName>
    <definedName name="_10030203" localSheetId="7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36">#REF!</definedName>
    <definedName name="_10030203">#REF!</definedName>
    <definedName name="_10030203_1" localSheetId="44">#REF!</definedName>
    <definedName name="_10030203_1" localSheetId="7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36">#REF!</definedName>
    <definedName name="_10030203_1">#REF!</definedName>
    <definedName name="_10030203_1_1" localSheetId="44">#REF!</definedName>
    <definedName name="_10030203_1_1" localSheetId="0">#REF!</definedName>
    <definedName name="_10030203_1_1" localSheetId="3">#REF!</definedName>
    <definedName name="_10030203_1_1" localSheetId="36">#REF!</definedName>
    <definedName name="_10030203_1_1">#REF!</definedName>
    <definedName name="_10030203_2" localSheetId="39">[2]orçamento!#REF!</definedName>
    <definedName name="_10030203_2" localSheetId="44">[2]orçamento!#REF!</definedName>
    <definedName name="_10030203_2" localSheetId="22">[2]orçamento!#REF!</definedName>
    <definedName name="_10030203_2" localSheetId="32">[2]orçamento!#REF!</definedName>
    <definedName name="_10030203_2" localSheetId="28">[2]orçamento!#REF!</definedName>
    <definedName name="_10030203_2" localSheetId="17">[2]orçamento!#REF!</definedName>
    <definedName name="_10030203_2" localSheetId="7">[2]orçamento!#REF!</definedName>
    <definedName name="_10030203_2" localSheetId="0">[2]orçamento!#REF!</definedName>
    <definedName name="_10030203_2" localSheetId="35">[2]orçamento!#REF!</definedName>
    <definedName name="_10030203_2" localSheetId="43">[2]orçamento!#REF!</definedName>
    <definedName name="_10030203_2" localSheetId="11">[2]orçamento!#REF!</definedName>
    <definedName name="_10030203_2" localSheetId="16">[2]orçamento!#REF!</definedName>
    <definedName name="_10030203_2" localSheetId="15">[2]orçamento!#REF!</definedName>
    <definedName name="_10030203_2" localSheetId="10">[2]orçamento!#REF!</definedName>
    <definedName name="_10030203_2" localSheetId="9">[2]orçamento!#REF!</definedName>
    <definedName name="_10030203_2" localSheetId="14">[2]orçamento!#REF!</definedName>
    <definedName name="_10030203_2" localSheetId="38">[2]orçamento!#REF!</definedName>
    <definedName name="_10030203_2" localSheetId="12">[2]orçamento!#REF!</definedName>
    <definedName name="_10030203_2" localSheetId="33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40">[2]orçamento!#REF!</definedName>
    <definedName name="_10030203_2" localSheetId="13">[2]orçamento!#REF!</definedName>
    <definedName name="_10030203_2" localSheetId="21">[2]orçamento!#REF!</definedName>
    <definedName name="_10030203_2" localSheetId="26">[2]orçamento!#REF!</definedName>
    <definedName name="_10030203_2" localSheetId="42">[2]orçamento!#REF!</definedName>
    <definedName name="_10030203_2" localSheetId="6">[2]orçamento!#REF!</definedName>
    <definedName name="_10030203_2" localSheetId="41">[2]orçamento!#REF!</definedName>
    <definedName name="_10030203_2" localSheetId="37">[2]orçamento!#REF!</definedName>
    <definedName name="_10030203_2" localSheetId="27">[2]orçamento!#REF!</definedName>
    <definedName name="_10030203_2" localSheetId="34">[2]orçamento!#REF!</definedName>
    <definedName name="_10030203_2" localSheetId="36">[2]orçamento!#REF!</definedName>
    <definedName name="_10030203_2">[2]orçamento!#REF!</definedName>
    <definedName name="_10030203_2_1" localSheetId="39">[3]orçamento!#REF!</definedName>
    <definedName name="_10030203_2_1" localSheetId="44">[3]orçamento!#REF!</definedName>
    <definedName name="_10030203_2_1" localSheetId="22">[3]orçamento!#REF!</definedName>
    <definedName name="_10030203_2_1" localSheetId="32">[3]orçamento!#REF!</definedName>
    <definedName name="_10030203_2_1" localSheetId="28">[3]orçamento!#REF!</definedName>
    <definedName name="_10030203_2_1" localSheetId="17">[3]orçamento!#REF!</definedName>
    <definedName name="_10030203_2_1" localSheetId="7">[3]orçamento!#REF!</definedName>
    <definedName name="_10030203_2_1" localSheetId="0">[3]orçamento!#REF!</definedName>
    <definedName name="_10030203_2_1" localSheetId="35">[3]orçamento!#REF!</definedName>
    <definedName name="_10030203_2_1" localSheetId="43">[3]orçamento!#REF!</definedName>
    <definedName name="_10030203_2_1" localSheetId="11">[3]orçamento!#REF!</definedName>
    <definedName name="_10030203_2_1" localSheetId="16">[3]orçamento!#REF!</definedName>
    <definedName name="_10030203_2_1" localSheetId="15">[3]orçamento!#REF!</definedName>
    <definedName name="_10030203_2_1" localSheetId="10">[3]orçamento!#REF!</definedName>
    <definedName name="_10030203_2_1" localSheetId="9">[3]orçamento!#REF!</definedName>
    <definedName name="_10030203_2_1" localSheetId="14">[3]orçamento!#REF!</definedName>
    <definedName name="_10030203_2_1" localSheetId="38">[3]orçamento!#REF!</definedName>
    <definedName name="_10030203_2_1" localSheetId="12">[3]orçamento!#REF!</definedName>
    <definedName name="_10030203_2_1" localSheetId="33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40">[3]orçamento!#REF!</definedName>
    <definedName name="_10030203_2_1" localSheetId="13">[3]orçamento!#REF!</definedName>
    <definedName name="_10030203_2_1" localSheetId="21">[3]orçamento!#REF!</definedName>
    <definedName name="_10030203_2_1" localSheetId="26">[3]orçamento!#REF!</definedName>
    <definedName name="_10030203_2_1" localSheetId="42">[3]orçamento!#REF!</definedName>
    <definedName name="_10030203_2_1" localSheetId="6">[3]orçamento!#REF!</definedName>
    <definedName name="_10030203_2_1" localSheetId="41">[3]orçamento!#REF!</definedName>
    <definedName name="_10030203_2_1" localSheetId="37">[3]orçamento!#REF!</definedName>
    <definedName name="_10030203_2_1" localSheetId="27">[3]orçamento!#REF!</definedName>
    <definedName name="_10030203_2_1" localSheetId="34">[3]orçamento!#REF!</definedName>
    <definedName name="_10030203_2_1" localSheetId="36">[3]orçamento!#REF!</definedName>
    <definedName name="_10030203_2_1">[3]orçamento!#REF!</definedName>
    <definedName name="_10030203_2_3" localSheetId="44">#REF!</definedName>
    <definedName name="_10030203_2_3" localSheetId="7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36">#REF!</definedName>
    <definedName name="_10030203_2_3">#REF!</definedName>
    <definedName name="_10030300" localSheetId="44">#REF!</definedName>
    <definedName name="_10030300" localSheetId="7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36">#REF!</definedName>
    <definedName name="_10030300">#REF!</definedName>
    <definedName name="_10030300_1" localSheetId="44">#REF!</definedName>
    <definedName name="_10030300_1" localSheetId="7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36">#REF!</definedName>
    <definedName name="_10030300_1">#REF!</definedName>
    <definedName name="_10030300_1_1" localSheetId="44">#REF!</definedName>
    <definedName name="_10030300_1_1" localSheetId="0">#REF!</definedName>
    <definedName name="_10030300_1_1" localSheetId="3">#REF!</definedName>
    <definedName name="_10030300_1_1" localSheetId="36">#REF!</definedName>
    <definedName name="_10030300_1_1">#REF!</definedName>
    <definedName name="_10030300_2" localSheetId="39">[2]orçamento!#REF!</definedName>
    <definedName name="_10030300_2" localSheetId="44">[2]orçamento!#REF!</definedName>
    <definedName name="_10030300_2" localSheetId="22">[2]orçamento!#REF!</definedName>
    <definedName name="_10030300_2" localSheetId="32">[2]orçamento!#REF!</definedName>
    <definedName name="_10030300_2" localSheetId="28">[2]orçamento!#REF!</definedName>
    <definedName name="_10030300_2" localSheetId="17">[2]orçamento!#REF!</definedName>
    <definedName name="_10030300_2" localSheetId="7">[2]orçamento!#REF!</definedName>
    <definedName name="_10030300_2" localSheetId="0">[2]orçamento!#REF!</definedName>
    <definedName name="_10030300_2" localSheetId="35">[2]orçamento!#REF!</definedName>
    <definedName name="_10030300_2" localSheetId="43">[2]orçamento!#REF!</definedName>
    <definedName name="_10030300_2" localSheetId="11">[2]orçamento!#REF!</definedName>
    <definedName name="_10030300_2" localSheetId="16">[2]orçamento!#REF!</definedName>
    <definedName name="_10030300_2" localSheetId="15">[2]orçamento!#REF!</definedName>
    <definedName name="_10030300_2" localSheetId="10">[2]orçamento!#REF!</definedName>
    <definedName name="_10030300_2" localSheetId="9">[2]orçamento!#REF!</definedName>
    <definedName name="_10030300_2" localSheetId="14">[2]orçamento!#REF!</definedName>
    <definedName name="_10030300_2" localSheetId="38">[2]orçamento!#REF!</definedName>
    <definedName name="_10030300_2" localSheetId="12">[2]orçamento!#REF!</definedName>
    <definedName name="_10030300_2" localSheetId="33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40">[2]orçamento!#REF!</definedName>
    <definedName name="_10030300_2" localSheetId="13">[2]orçamento!#REF!</definedName>
    <definedName name="_10030300_2" localSheetId="21">[2]orçamento!#REF!</definedName>
    <definedName name="_10030300_2" localSheetId="26">[2]orçamento!#REF!</definedName>
    <definedName name="_10030300_2" localSheetId="42">[2]orçamento!#REF!</definedName>
    <definedName name="_10030300_2" localSheetId="6">[2]orçamento!#REF!</definedName>
    <definedName name="_10030300_2" localSheetId="41">[2]orçamento!#REF!</definedName>
    <definedName name="_10030300_2" localSheetId="37">[2]orçamento!#REF!</definedName>
    <definedName name="_10030300_2" localSheetId="27">[2]orçamento!#REF!</definedName>
    <definedName name="_10030300_2" localSheetId="34">[2]orçamento!#REF!</definedName>
    <definedName name="_10030300_2" localSheetId="36">[2]orçamento!#REF!</definedName>
    <definedName name="_10030300_2">[2]orçamento!#REF!</definedName>
    <definedName name="_10030300_2_1" localSheetId="39">[3]orçamento!#REF!</definedName>
    <definedName name="_10030300_2_1" localSheetId="44">[3]orçamento!#REF!</definedName>
    <definedName name="_10030300_2_1" localSheetId="22">[3]orçamento!#REF!</definedName>
    <definedName name="_10030300_2_1" localSheetId="32">[3]orçamento!#REF!</definedName>
    <definedName name="_10030300_2_1" localSheetId="28">[3]orçamento!#REF!</definedName>
    <definedName name="_10030300_2_1" localSheetId="17">[3]orçamento!#REF!</definedName>
    <definedName name="_10030300_2_1" localSheetId="7">[3]orçamento!#REF!</definedName>
    <definedName name="_10030300_2_1" localSheetId="0">[3]orçamento!#REF!</definedName>
    <definedName name="_10030300_2_1" localSheetId="35">[3]orçamento!#REF!</definedName>
    <definedName name="_10030300_2_1" localSheetId="43">[3]orçamento!#REF!</definedName>
    <definedName name="_10030300_2_1" localSheetId="11">[3]orçamento!#REF!</definedName>
    <definedName name="_10030300_2_1" localSheetId="16">[3]orçamento!#REF!</definedName>
    <definedName name="_10030300_2_1" localSheetId="15">[3]orçamento!#REF!</definedName>
    <definedName name="_10030300_2_1" localSheetId="10">[3]orçamento!#REF!</definedName>
    <definedName name="_10030300_2_1" localSheetId="9">[3]orçamento!#REF!</definedName>
    <definedName name="_10030300_2_1" localSheetId="14">[3]orçamento!#REF!</definedName>
    <definedName name="_10030300_2_1" localSheetId="38">[3]orçamento!#REF!</definedName>
    <definedName name="_10030300_2_1" localSheetId="12">[3]orçamento!#REF!</definedName>
    <definedName name="_10030300_2_1" localSheetId="33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40">[3]orçamento!#REF!</definedName>
    <definedName name="_10030300_2_1" localSheetId="13">[3]orçamento!#REF!</definedName>
    <definedName name="_10030300_2_1" localSheetId="21">[3]orçamento!#REF!</definedName>
    <definedName name="_10030300_2_1" localSheetId="26">[3]orçamento!#REF!</definedName>
    <definedName name="_10030300_2_1" localSheetId="42">[3]orçamento!#REF!</definedName>
    <definedName name="_10030300_2_1" localSheetId="6">[3]orçamento!#REF!</definedName>
    <definedName name="_10030300_2_1" localSheetId="41">[3]orçamento!#REF!</definedName>
    <definedName name="_10030300_2_1" localSheetId="37">[3]orçamento!#REF!</definedName>
    <definedName name="_10030300_2_1" localSheetId="27">[3]orçamento!#REF!</definedName>
    <definedName name="_10030300_2_1" localSheetId="34">[3]orçamento!#REF!</definedName>
    <definedName name="_10030300_2_1" localSheetId="36">[3]orçamento!#REF!</definedName>
    <definedName name="_10030300_2_1">[3]orçamento!#REF!</definedName>
    <definedName name="_10030300_2_3" localSheetId="44">#REF!</definedName>
    <definedName name="_10030300_2_3" localSheetId="7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36">#REF!</definedName>
    <definedName name="_10030300_2_3">#REF!</definedName>
    <definedName name="_10030301" localSheetId="44">#REF!</definedName>
    <definedName name="_10030301" localSheetId="7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36">#REF!</definedName>
    <definedName name="_10030301">#REF!</definedName>
    <definedName name="_10030301_1" localSheetId="44">#REF!</definedName>
    <definedName name="_10030301_1" localSheetId="7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36">#REF!</definedName>
    <definedName name="_10030301_1">#REF!</definedName>
    <definedName name="_10030301_1_1" localSheetId="44">#REF!</definedName>
    <definedName name="_10030301_1_1" localSheetId="0">#REF!</definedName>
    <definedName name="_10030301_1_1" localSheetId="3">#REF!</definedName>
    <definedName name="_10030301_1_1" localSheetId="36">#REF!</definedName>
    <definedName name="_10030301_1_1">#REF!</definedName>
    <definedName name="_10030301_2" localSheetId="39">[2]orçamento!#REF!</definedName>
    <definedName name="_10030301_2" localSheetId="44">[2]orçamento!#REF!</definedName>
    <definedName name="_10030301_2" localSheetId="22">[2]orçamento!#REF!</definedName>
    <definedName name="_10030301_2" localSheetId="32">[2]orçamento!#REF!</definedName>
    <definedName name="_10030301_2" localSheetId="28">[2]orçamento!#REF!</definedName>
    <definedName name="_10030301_2" localSheetId="17">[2]orçamento!#REF!</definedName>
    <definedName name="_10030301_2" localSheetId="7">[2]orçamento!#REF!</definedName>
    <definedName name="_10030301_2" localSheetId="0">[2]orçamento!#REF!</definedName>
    <definedName name="_10030301_2" localSheetId="35">[2]orçamento!#REF!</definedName>
    <definedName name="_10030301_2" localSheetId="43">[2]orçamento!#REF!</definedName>
    <definedName name="_10030301_2" localSheetId="11">[2]orçamento!#REF!</definedName>
    <definedName name="_10030301_2" localSheetId="16">[2]orçamento!#REF!</definedName>
    <definedName name="_10030301_2" localSheetId="15">[2]orçamento!#REF!</definedName>
    <definedName name="_10030301_2" localSheetId="10">[2]orçamento!#REF!</definedName>
    <definedName name="_10030301_2" localSheetId="9">[2]orçamento!#REF!</definedName>
    <definedName name="_10030301_2" localSheetId="14">[2]orçamento!#REF!</definedName>
    <definedName name="_10030301_2" localSheetId="38">[2]orçamento!#REF!</definedName>
    <definedName name="_10030301_2" localSheetId="12">[2]orçamento!#REF!</definedName>
    <definedName name="_10030301_2" localSheetId="33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40">[2]orçamento!#REF!</definedName>
    <definedName name="_10030301_2" localSheetId="13">[2]orçamento!#REF!</definedName>
    <definedName name="_10030301_2" localSheetId="21">[2]orçamento!#REF!</definedName>
    <definedName name="_10030301_2" localSheetId="26">[2]orçamento!#REF!</definedName>
    <definedName name="_10030301_2" localSheetId="42">[2]orçamento!#REF!</definedName>
    <definedName name="_10030301_2" localSheetId="6">[2]orçamento!#REF!</definedName>
    <definedName name="_10030301_2" localSheetId="41">[2]orçamento!#REF!</definedName>
    <definedName name="_10030301_2" localSheetId="37">[2]orçamento!#REF!</definedName>
    <definedName name="_10030301_2" localSheetId="27">[2]orçamento!#REF!</definedName>
    <definedName name="_10030301_2" localSheetId="34">[2]orçamento!#REF!</definedName>
    <definedName name="_10030301_2" localSheetId="36">[2]orçamento!#REF!</definedName>
    <definedName name="_10030301_2">[2]orçamento!#REF!</definedName>
    <definedName name="_10030301_2_1" localSheetId="39">[3]orçamento!#REF!</definedName>
    <definedName name="_10030301_2_1" localSheetId="44">[3]orçamento!#REF!</definedName>
    <definedName name="_10030301_2_1" localSheetId="22">[3]orçamento!#REF!</definedName>
    <definedName name="_10030301_2_1" localSheetId="32">[3]orçamento!#REF!</definedName>
    <definedName name="_10030301_2_1" localSheetId="28">[3]orçamento!#REF!</definedName>
    <definedName name="_10030301_2_1" localSheetId="17">[3]orçamento!#REF!</definedName>
    <definedName name="_10030301_2_1" localSheetId="7">[3]orçamento!#REF!</definedName>
    <definedName name="_10030301_2_1" localSheetId="0">[3]orçamento!#REF!</definedName>
    <definedName name="_10030301_2_1" localSheetId="35">[3]orçamento!#REF!</definedName>
    <definedName name="_10030301_2_1" localSheetId="43">[3]orçamento!#REF!</definedName>
    <definedName name="_10030301_2_1" localSheetId="11">[3]orçamento!#REF!</definedName>
    <definedName name="_10030301_2_1" localSheetId="16">[3]orçamento!#REF!</definedName>
    <definedName name="_10030301_2_1" localSheetId="15">[3]orçamento!#REF!</definedName>
    <definedName name="_10030301_2_1" localSheetId="10">[3]orçamento!#REF!</definedName>
    <definedName name="_10030301_2_1" localSheetId="9">[3]orçamento!#REF!</definedName>
    <definedName name="_10030301_2_1" localSheetId="14">[3]orçamento!#REF!</definedName>
    <definedName name="_10030301_2_1" localSheetId="38">[3]orçamento!#REF!</definedName>
    <definedName name="_10030301_2_1" localSheetId="12">[3]orçamento!#REF!</definedName>
    <definedName name="_10030301_2_1" localSheetId="33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40">[3]orçamento!#REF!</definedName>
    <definedName name="_10030301_2_1" localSheetId="13">[3]orçamento!#REF!</definedName>
    <definedName name="_10030301_2_1" localSheetId="21">[3]orçamento!#REF!</definedName>
    <definedName name="_10030301_2_1" localSheetId="26">[3]orçamento!#REF!</definedName>
    <definedName name="_10030301_2_1" localSheetId="42">[3]orçamento!#REF!</definedName>
    <definedName name="_10030301_2_1" localSheetId="6">[3]orçamento!#REF!</definedName>
    <definedName name="_10030301_2_1" localSheetId="41">[3]orçamento!#REF!</definedName>
    <definedName name="_10030301_2_1" localSheetId="37">[3]orçamento!#REF!</definedName>
    <definedName name="_10030301_2_1" localSheetId="27">[3]orçamento!#REF!</definedName>
    <definedName name="_10030301_2_1" localSheetId="34">[3]orçamento!#REF!</definedName>
    <definedName name="_10030301_2_1" localSheetId="36">[3]orçamento!#REF!</definedName>
    <definedName name="_10030301_2_1">[3]orçamento!#REF!</definedName>
    <definedName name="_10030301_2_3" localSheetId="44">#REF!</definedName>
    <definedName name="_10030301_2_3" localSheetId="7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36">#REF!</definedName>
    <definedName name="_10030301_2_3">#REF!</definedName>
    <definedName name="_10030302" localSheetId="44">#REF!</definedName>
    <definedName name="_10030302" localSheetId="7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36">#REF!</definedName>
    <definedName name="_10030302">#REF!</definedName>
    <definedName name="_10030302_1" localSheetId="44">#REF!</definedName>
    <definedName name="_10030302_1" localSheetId="7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36">#REF!</definedName>
    <definedName name="_10030302_1">#REF!</definedName>
    <definedName name="_10030302_1_1" localSheetId="44">#REF!</definedName>
    <definedName name="_10030302_1_1" localSheetId="0">#REF!</definedName>
    <definedName name="_10030302_1_1" localSheetId="3">#REF!</definedName>
    <definedName name="_10030302_1_1" localSheetId="36">#REF!</definedName>
    <definedName name="_10030302_1_1">#REF!</definedName>
    <definedName name="_10030302_2" localSheetId="39">[2]orçamento!#REF!</definedName>
    <definedName name="_10030302_2" localSheetId="44">[2]orçamento!#REF!</definedName>
    <definedName name="_10030302_2" localSheetId="22">[2]orçamento!#REF!</definedName>
    <definedName name="_10030302_2" localSheetId="32">[2]orçamento!#REF!</definedName>
    <definedName name="_10030302_2" localSheetId="28">[2]orçamento!#REF!</definedName>
    <definedName name="_10030302_2" localSheetId="17">[2]orçamento!#REF!</definedName>
    <definedName name="_10030302_2" localSheetId="7">[2]orçamento!#REF!</definedName>
    <definedName name="_10030302_2" localSheetId="0">[2]orçamento!#REF!</definedName>
    <definedName name="_10030302_2" localSheetId="35">[2]orçamento!#REF!</definedName>
    <definedName name="_10030302_2" localSheetId="43">[2]orçamento!#REF!</definedName>
    <definedName name="_10030302_2" localSheetId="11">[2]orçamento!#REF!</definedName>
    <definedName name="_10030302_2" localSheetId="16">[2]orçamento!#REF!</definedName>
    <definedName name="_10030302_2" localSheetId="15">[2]orçamento!#REF!</definedName>
    <definedName name="_10030302_2" localSheetId="10">[2]orçamento!#REF!</definedName>
    <definedName name="_10030302_2" localSheetId="9">[2]orçamento!#REF!</definedName>
    <definedName name="_10030302_2" localSheetId="14">[2]orçamento!#REF!</definedName>
    <definedName name="_10030302_2" localSheetId="38">[2]orçamento!#REF!</definedName>
    <definedName name="_10030302_2" localSheetId="12">[2]orçamento!#REF!</definedName>
    <definedName name="_10030302_2" localSheetId="33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40">[2]orçamento!#REF!</definedName>
    <definedName name="_10030302_2" localSheetId="13">[2]orçamento!#REF!</definedName>
    <definedName name="_10030302_2" localSheetId="21">[2]orçamento!#REF!</definedName>
    <definedName name="_10030302_2" localSheetId="26">[2]orçamento!#REF!</definedName>
    <definedName name="_10030302_2" localSheetId="42">[2]orçamento!#REF!</definedName>
    <definedName name="_10030302_2" localSheetId="6">[2]orçamento!#REF!</definedName>
    <definedName name="_10030302_2" localSheetId="41">[2]orçamento!#REF!</definedName>
    <definedName name="_10030302_2" localSheetId="37">[2]orçamento!#REF!</definedName>
    <definedName name="_10030302_2" localSheetId="27">[2]orçamento!#REF!</definedName>
    <definedName name="_10030302_2" localSheetId="34">[2]orçamento!#REF!</definedName>
    <definedName name="_10030302_2" localSheetId="36">[2]orçamento!#REF!</definedName>
    <definedName name="_10030302_2">[2]orçamento!#REF!</definedName>
    <definedName name="_10030302_2_1" localSheetId="39">[3]orçamento!#REF!</definedName>
    <definedName name="_10030302_2_1" localSheetId="44">[3]orçamento!#REF!</definedName>
    <definedName name="_10030302_2_1" localSheetId="22">[3]orçamento!#REF!</definedName>
    <definedName name="_10030302_2_1" localSheetId="32">[3]orçamento!#REF!</definedName>
    <definedName name="_10030302_2_1" localSheetId="28">[3]orçamento!#REF!</definedName>
    <definedName name="_10030302_2_1" localSheetId="17">[3]orçamento!#REF!</definedName>
    <definedName name="_10030302_2_1" localSheetId="7">[3]orçamento!#REF!</definedName>
    <definedName name="_10030302_2_1" localSheetId="0">[3]orçamento!#REF!</definedName>
    <definedName name="_10030302_2_1" localSheetId="35">[3]orçamento!#REF!</definedName>
    <definedName name="_10030302_2_1" localSheetId="43">[3]orçamento!#REF!</definedName>
    <definedName name="_10030302_2_1" localSheetId="11">[3]orçamento!#REF!</definedName>
    <definedName name="_10030302_2_1" localSheetId="16">[3]orçamento!#REF!</definedName>
    <definedName name="_10030302_2_1" localSheetId="15">[3]orçamento!#REF!</definedName>
    <definedName name="_10030302_2_1" localSheetId="10">[3]orçamento!#REF!</definedName>
    <definedName name="_10030302_2_1" localSheetId="9">[3]orçamento!#REF!</definedName>
    <definedName name="_10030302_2_1" localSheetId="14">[3]orçamento!#REF!</definedName>
    <definedName name="_10030302_2_1" localSheetId="38">[3]orçamento!#REF!</definedName>
    <definedName name="_10030302_2_1" localSheetId="12">[3]orçamento!#REF!</definedName>
    <definedName name="_10030302_2_1" localSheetId="33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40">[3]orçamento!#REF!</definedName>
    <definedName name="_10030302_2_1" localSheetId="13">[3]orçamento!#REF!</definedName>
    <definedName name="_10030302_2_1" localSheetId="21">[3]orçamento!#REF!</definedName>
    <definedName name="_10030302_2_1" localSheetId="26">[3]orçamento!#REF!</definedName>
    <definedName name="_10030302_2_1" localSheetId="42">[3]orçamento!#REF!</definedName>
    <definedName name="_10030302_2_1" localSheetId="6">[3]orçamento!#REF!</definedName>
    <definedName name="_10030302_2_1" localSheetId="41">[3]orçamento!#REF!</definedName>
    <definedName name="_10030302_2_1" localSheetId="37">[3]orçamento!#REF!</definedName>
    <definedName name="_10030302_2_1" localSheetId="27">[3]orçamento!#REF!</definedName>
    <definedName name="_10030302_2_1" localSheetId="34">[3]orçamento!#REF!</definedName>
    <definedName name="_10030302_2_1" localSheetId="36">[3]orçamento!#REF!</definedName>
    <definedName name="_10030302_2_1">[3]orçamento!#REF!</definedName>
    <definedName name="_10030302_2_3" localSheetId="44">#REF!</definedName>
    <definedName name="_10030302_2_3" localSheetId="7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36">#REF!</definedName>
    <definedName name="_10030302_2_3">#REF!</definedName>
    <definedName name="_10030400" localSheetId="44">#REF!</definedName>
    <definedName name="_10030400" localSheetId="7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36">#REF!</definedName>
    <definedName name="_10030400">#REF!</definedName>
    <definedName name="_10030400_1" localSheetId="44">#REF!</definedName>
    <definedName name="_10030400_1" localSheetId="7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36">#REF!</definedName>
    <definedName name="_10030400_1">#REF!</definedName>
    <definedName name="_10030400_1_1" localSheetId="44">#REF!</definedName>
    <definedName name="_10030400_1_1" localSheetId="0">#REF!</definedName>
    <definedName name="_10030400_1_1" localSheetId="3">#REF!</definedName>
    <definedName name="_10030400_1_1" localSheetId="36">#REF!</definedName>
    <definedName name="_10030400_1_1">#REF!</definedName>
    <definedName name="_10030400_2" localSheetId="39">[2]orçamento!#REF!</definedName>
    <definedName name="_10030400_2" localSheetId="44">[2]orçamento!#REF!</definedName>
    <definedName name="_10030400_2" localSheetId="22">[2]orçamento!#REF!</definedName>
    <definedName name="_10030400_2" localSheetId="32">[2]orçamento!#REF!</definedName>
    <definedName name="_10030400_2" localSheetId="28">[2]orçamento!#REF!</definedName>
    <definedName name="_10030400_2" localSheetId="17">[2]orçamento!#REF!</definedName>
    <definedName name="_10030400_2" localSheetId="7">[2]orçamento!#REF!</definedName>
    <definedName name="_10030400_2" localSheetId="0">[2]orçamento!#REF!</definedName>
    <definedName name="_10030400_2" localSheetId="35">[2]orçamento!#REF!</definedName>
    <definedName name="_10030400_2" localSheetId="43">[2]orçamento!#REF!</definedName>
    <definedName name="_10030400_2" localSheetId="11">[2]orçamento!#REF!</definedName>
    <definedName name="_10030400_2" localSheetId="16">[2]orçamento!#REF!</definedName>
    <definedName name="_10030400_2" localSheetId="15">[2]orçamento!#REF!</definedName>
    <definedName name="_10030400_2" localSheetId="10">[2]orçamento!#REF!</definedName>
    <definedName name="_10030400_2" localSheetId="9">[2]orçamento!#REF!</definedName>
    <definedName name="_10030400_2" localSheetId="14">[2]orçamento!#REF!</definedName>
    <definedName name="_10030400_2" localSheetId="38">[2]orçamento!#REF!</definedName>
    <definedName name="_10030400_2" localSheetId="12">[2]orçamento!#REF!</definedName>
    <definedName name="_10030400_2" localSheetId="33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40">[2]orçamento!#REF!</definedName>
    <definedName name="_10030400_2" localSheetId="13">[2]orçamento!#REF!</definedName>
    <definedName name="_10030400_2" localSheetId="21">[2]orçamento!#REF!</definedName>
    <definedName name="_10030400_2" localSheetId="26">[2]orçamento!#REF!</definedName>
    <definedName name="_10030400_2" localSheetId="42">[2]orçamento!#REF!</definedName>
    <definedName name="_10030400_2" localSheetId="6">[2]orçamento!#REF!</definedName>
    <definedName name="_10030400_2" localSheetId="41">[2]orçamento!#REF!</definedName>
    <definedName name="_10030400_2" localSheetId="37">[2]orçamento!#REF!</definedName>
    <definedName name="_10030400_2" localSheetId="27">[2]orçamento!#REF!</definedName>
    <definedName name="_10030400_2" localSheetId="34">[2]orçamento!#REF!</definedName>
    <definedName name="_10030400_2" localSheetId="36">[2]orçamento!#REF!</definedName>
    <definedName name="_10030400_2">[2]orçamento!#REF!</definedName>
    <definedName name="_10030400_2_1" localSheetId="39">[3]orçamento!#REF!</definedName>
    <definedName name="_10030400_2_1" localSheetId="44">[3]orçamento!#REF!</definedName>
    <definedName name="_10030400_2_1" localSheetId="22">[3]orçamento!#REF!</definedName>
    <definedName name="_10030400_2_1" localSheetId="32">[3]orçamento!#REF!</definedName>
    <definedName name="_10030400_2_1" localSheetId="28">[3]orçamento!#REF!</definedName>
    <definedName name="_10030400_2_1" localSheetId="17">[3]orçamento!#REF!</definedName>
    <definedName name="_10030400_2_1" localSheetId="7">[3]orçamento!#REF!</definedName>
    <definedName name="_10030400_2_1" localSheetId="0">[3]orçamento!#REF!</definedName>
    <definedName name="_10030400_2_1" localSheetId="35">[3]orçamento!#REF!</definedName>
    <definedName name="_10030400_2_1" localSheetId="43">[3]orçamento!#REF!</definedName>
    <definedName name="_10030400_2_1" localSheetId="11">[3]orçamento!#REF!</definedName>
    <definedName name="_10030400_2_1" localSheetId="16">[3]orçamento!#REF!</definedName>
    <definedName name="_10030400_2_1" localSheetId="15">[3]orçamento!#REF!</definedName>
    <definedName name="_10030400_2_1" localSheetId="10">[3]orçamento!#REF!</definedName>
    <definedName name="_10030400_2_1" localSheetId="9">[3]orçamento!#REF!</definedName>
    <definedName name="_10030400_2_1" localSheetId="14">[3]orçamento!#REF!</definedName>
    <definedName name="_10030400_2_1" localSheetId="38">[3]orçamento!#REF!</definedName>
    <definedName name="_10030400_2_1" localSheetId="12">[3]orçamento!#REF!</definedName>
    <definedName name="_10030400_2_1" localSheetId="33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40">[3]orçamento!#REF!</definedName>
    <definedName name="_10030400_2_1" localSheetId="13">[3]orçamento!#REF!</definedName>
    <definedName name="_10030400_2_1" localSheetId="21">[3]orçamento!#REF!</definedName>
    <definedName name="_10030400_2_1" localSheetId="26">[3]orçamento!#REF!</definedName>
    <definedName name="_10030400_2_1" localSheetId="42">[3]orçamento!#REF!</definedName>
    <definedName name="_10030400_2_1" localSheetId="6">[3]orçamento!#REF!</definedName>
    <definedName name="_10030400_2_1" localSheetId="41">[3]orçamento!#REF!</definedName>
    <definedName name="_10030400_2_1" localSheetId="37">[3]orçamento!#REF!</definedName>
    <definedName name="_10030400_2_1" localSheetId="27">[3]orçamento!#REF!</definedName>
    <definedName name="_10030400_2_1" localSheetId="34">[3]orçamento!#REF!</definedName>
    <definedName name="_10030400_2_1" localSheetId="36">[3]orçamento!#REF!</definedName>
    <definedName name="_10030400_2_1">[3]orçamento!#REF!</definedName>
    <definedName name="_10030400_2_3" localSheetId="44">#REF!</definedName>
    <definedName name="_10030400_2_3" localSheetId="7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36">#REF!</definedName>
    <definedName name="_10030400_2_3">#REF!</definedName>
    <definedName name="_10030401" localSheetId="44">#REF!</definedName>
    <definedName name="_10030401" localSheetId="7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36">#REF!</definedName>
    <definedName name="_10030401">#REF!</definedName>
    <definedName name="_10030401_1" localSheetId="44">#REF!</definedName>
    <definedName name="_10030401_1" localSheetId="7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36">#REF!</definedName>
    <definedName name="_10030401_1">#REF!</definedName>
    <definedName name="_10030401_1_1" localSheetId="44">#REF!</definedName>
    <definedName name="_10030401_1_1" localSheetId="0">#REF!</definedName>
    <definedName name="_10030401_1_1" localSheetId="3">#REF!</definedName>
    <definedName name="_10030401_1_1" localSheetId="36">#REF!</definedName>
    <definedName name="_10030401_1_1">#REF!</definedName>
    <definedName name="_10030401_2" localSheetId="39">[2]orçamento!#REF!</definedName>
    <definedName name="_10030401_2" localSheetId="44">[2]orçamento!#REF!</definedName>
    <definedName name="_10030401_2" localSheetId="22">[2]orçamento!#REF!</definedName>
    <definedName name="_10030401_2" localSheetId="32">[2]orçamento!#REF!</definedName>
    <definedName name="_10030401_2" localSheetId="28">[2]orçamento!#REF!</definedName>
    <definedName name="_10030401_2" localSheetId="17">[2]orçamento!#REF!</definedName>
    <definedName name="_10030401_2" localSheetId="7">[2]orçamento!#REF!</definedName>
    <definedName name="_10030401_2" localSheetId="0">[2]orçamento!#REF!</definedName>
    <definedName name="_10030401_2" localSheetId="35">[2]orçamento!#REF!</definedName>
    <definedName name="_10030401_2" localSheetId="43">[2]orçamento!#REF!</definedName>
    <definedName name="_10030401_2" localSheetId="11">[2]orçamento!#REF!</definedName>
    <definedName name="_10030401_2" localSheetId="16">[2]orçamento!#REF!</definedName>
    <definedName name="_10030401_2" localSheetId="15">[2]orçamento!#REF!</definedName>
    <definedName name="_10030401_2" localSheetId="10">[2]orçamento!#REF!</definedName>
    <definedName name="_10030401_2" localSheetId="9">[2]orçamento!#REF!</definedName>
    <definedName name="_10030401_2" localSheetId="14">[2]orçamento!#REF!</definedName>
    <definedName name="_10030401_2" localSheetId="38">[2]orçamento!#REF!</definedName>
    <definedName name="_10030401_2" localSheetId="12">[2]orçamento!#REF!</definedName>
    <definedName name="_10030401_2" localSheetId="33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40">[2]orçamento!#REF!</definedName>
    <definedName name="_10030401_2" localSheetId="13">[2]orçamento!#REF!</definedName>
    <definedName name="_10030401_2" localSheetId="21">[2]orçamento!#REF!</definedName>
    <definedName name="_10030401_2" localSheetId="26">[2]orçamento!#REF!</definedName>
    <definedName name="_10030401_2" localSheetId="42">[2]orçamento!#REF!</definedName>
    <definedName name="_10030401_2" localSheetId="6">[2]orçamento!#REF!</definedName>
    <definedName name="_10030401_2" localSheetId="41">[2]orçamento!#REF!</definedName>
    <definedName name="_10030401_2" localSheetId="37">[2]orçamento!#REF!</definedName>
    <definedName name="_10030401_2" localSheetId="27">[2]orçamento!#REF!</definedName>
    <definedName name="_10030401_2" localSheetId="34">[2]orçamento!#REF!</definedName>
    <definedName name="_10030401_2" localSheetId="36">[2]orçamento!#REF!</definedName>
    <definedName name="_10030401_2">[2]orçamento!#REF!</definedName>
    <definedName name="_10030401_2_1" localSheetId="39">[3]orçamento!#REF!</definedName>
    <definedName name="_10030401_2_1" localSheetId="44">[3]orçamento!#REF!</definedName>
    <definedName name="_10030401_2_1" localSheetId="22">[3]orçamento!#REF!</definedName>
    <definedName name="_10030401_2_1" localSheetId="32">[3]orçamento!#REF!</definedName>
    <definedName name="_10030401_2_1" localSheetId="28">[3]orçamento!#REF!</definedName>
    <definedName name="_10030401_2_1" localSheetId="17">[3]orçamento!#REF!</definedName>
    <definedName name="_10030401_2_1" localSheetId="7">[3]orçamento!#REF!</definedName>
    <definedName name="_10030401_2_1" localSheetId="0">[3]orçamento!#REF!</definedName>
    <definedName name="_10030401_2_1" localSheetId="35">[3]orçamento!#REF!</definedName>
    <definedName name="_10030401_2_1" localSheetId="43">[3]orçamento!#REF!</definedName>
    <definedName name="_10030401_2_1" localSheetId="11">[3]orçamento!#REF!</definedName>
    <definedName name="_10030401_2_1" localSheetId="16">[3]orçamento!#REF!</definedName>
    <definedName name="_10030401_2_1" localSheetId="15">[3]orçamento!#REF!</definedName>
    <definedName name="_10030401_2_1" localSheetId="10">[3]orçamento!#REF!</definedName>
    <definedName name="_10030401_2_1" localSheetId="9">[3]orçamento!#REF!</definedName>
    <definedName name="_10030401_2_1" localSheetId="14">[3]orçamento!#REF!</definedName>
    <definedName name="_10030401_2_1" localSheetId="38">[3]orçamento!#REF!</definedName>
    <definedName name="_10030401_2_1" localSheetId="12">[3]orçamento!#REF!</definedName>
    <definedName name="_10030401_2_1" localSheetId="33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40">[3]orçamento!#REF!</definedName>
    <definedName name="_10030401_2_1" localSheetId="13">[3]orçamento!#REF!</definedName>
    <definedName name="_10030401_2_1" localSheetId="21">[3]orçamento!#REF!</definedName>
    <definedName name="_10030401_2_1" localSheetId="26">[3]orçamento!#REF!</definedName>
    <definedName name="_10030401_2_1" localSheetId="42">[3]orçamento!#REF!</definedName>
    <definedName name="_10030401_2_1" localSheetId="6">[3]orçamento!#REF!</definedName>
    <definedName name="_10030401_2_1" localSheetId="41">[3]orçamento!#REF!</definedName>
    <definedName name="_10030401_2_1" localSheetId="37">[3]orçamento!#REF!</definedName>
    <definedName name="_10030401_2_1" localSheetId="27">[3]orçamento!#REF!</definedName>
    <definedName name="_10030401_2_1" localSheetId="34">[3]orçamento!#REF!</definedName>
    <definedName name="_10030401_2_1" localSheetId="36">[3]orçamento!#REF!</definedName>
    <definedName name="_10030401_2_1">[3]orçamento!#REF!</definedName>
    <definedName name="_10030401_2_3" localSheetId="44">#REF!</definedName>
    <definedName name="_10030401_2_3" localSheetId="7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36">#REF!</definedName>
    <definedName name="_10030401_2_3">#REF!</definedName>
    <definedName name="_10040000" localSheetId="44">#REF!</definedName>
    <definedName name="_10040000" localSheetId="7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36">#REF!</definedName>
    <definedName name="_10040000">#REF!</definedName>
    <definedName name="_10040000_1" localSheetId="44">#REF!</definedName>
    <definedName name="_10040000_1" localSheetId="7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36">#REF!</definedName>
    <definedName name="_10040000_1">#REF!</definedName>
    <definedName name="_10040000_1_1" localSheetId="44">#REF!</definedName>
    <definedName name="_10040000_1_1" localSheetId="0">#REF!</definedName>
    <definedName name="_10040000_1_1" localSheetId="3">#REF!</definedName>
    <definedName name="_10040000_1_1" localSheetId="36">#REF!</definedName>
    <definedName name="_10040000_1_1">#REF!</definedName>
    <definedName name="_10040000_2" localSheetId="39">[2]orçamento!#REF!</definedName>
    <definedName name="_10040000_2" localSheetId="44">[2]orçamento!#REF!</definedName>
    <definedName name="_10040000_2" localSheetId="22">[2]orçamento!#REF!</definedName>
    <definedName name="_10040000_2" localSheetId="32">[2]orçamento!#REF!</definedName>
    <definedName name="_10040000_2" localSheetId="28">[2]orçamento!#REF!</definedName>
    <definedName name="_10040000_2" localSheetId="17">[2]orçamento!#REF!</definedName>
    <definedName name="_10040000_2" localSheetId="7">[2]orçamento!#REF!</definedName>
    <definedName name="_10040000_2" localSheetId="0">[2]orçamento!#REF!</definedName>
    <definedName name="_10040000_2" localSheetId="35">[2]orçamento!#REF!</definedName>
    <definedName name="_10040000_2" localSheetId="43">[2]orçamento!#REF!</definedName>
    <definedName name="_10040000_2" localSheetId="11">[2]orçamento!#REF!</definedName>
    <definedName name="_10040000_2" localSheetId="16">[2]orçamento!#REF!</definedName>
    <definedName name="_10040000_2" localSheetId="15">[2]orçamento!#REF!</definedName>
    <definedName name="_10040000_2" localSheetId="10">[2]orçamento!#REF!</definedName>
    <definedName name="_10040000_2" localSheetId="9">[2]orçamento!#REF!</definedName>
    <definedName name="_10040000_2" localSheetId="14">[2]orçamento!#REF!</definedName>
    <definedName name="_10040000_2" localSheetId="38">[2]orçamento!#REF!</definedName>
    <definedName name="_10040000_2" localSheetId="12">[2]orçamento!#REF!</definedName>
    <definedName name="_10040000_2" localSheetId="33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40">[2]orçamento!#REF!</definedName>
    <definedName name="_10040000_2" localSheetId="13">[2]orçamento!#REF!</definedName>
    <definedName name="_10040000_2" localSheetId="21">[2]orçamento!#REF!</definedName>
    <definedName name="_10040000_2" localSheetId="26">[2]orçamento!#REF!</definedName>
    <definedName name="_10040000_2" localSheetId="42">[2]orçamento!#REF!</definedName>
    <definedName name="_10040000_2" localSheetId="6">[2]orçamento!#REF!</definedName>
    <definedName name="_10040000_2" localSheetId="41">[2]orçamento!#REF!</definedName>
    <definedName name="_10040000_2" localSheetId="37">[2]orçamento!#REF!</definedName>
    <definedName name="_10040000_2" localSheetId="27">[2]orçamento!#REF!</definedName>
    <definedName name="_10040000_2" localSheetId="34">[2]orçamento!#REF!</definedName>
    <definedName name="_10040000_2" localSheetId="36">[2]orçamento!#REF!</definedName>
    <definedName name="_10040000_2">[2]orçamento!#REF!</definedName>
    <definedName name="_10040000_2_1" localSheetId="39">[3]orçamento!#REF!</definedName>
    <definedName name="_10040000_2_1" localSheetId="44">[3]orçamento!#REF!</definedName>
    <definedName name="_10040000_2_1" localSheetId="22">[3]orçamento!#REF!</definedName>
    <definedName name="_10040000_2_1" localSheetId="32">[3]orçamento!#REF!</definedName>
    <definedName name="_10040000_2_1" localSheetId="28">[3]orçamento!#REF!</definedName>
    <definedName name="_10040000_2_1" localSheetId="17">[3]orçamento!#REF!</definedName>
    <definedName name="_10040000_2_1" localSheetId="7">[3]orçamento!#REF!</definedName>
    <definedName name="_10040000_2_1" localSheetId="0">[3]orçamento!#REF!</definedName>
    <definedName name="_10040000_2_1" localSheetId="35">[3]orçamento!#REF!</definedName>
    <definedName name="_10040000_2_1" localSheetId="43">[3]orçamento!#REF!</definedName>
    <definedName name="_10040000_2_1" localSheetId="11">[3]orçamento!#REF!</definedName>
    <definedName name="_10040000_2_1" localSheetId="16">[3]orçamento!#REF!</definedName>
    <definedName name="_10040000_2_1" localSheetId="15">[3]orçamento!#REF!</definedName>
    <definedName name="_10040000_2_1" localSheetId="10">[3]orçamento!#REF!</definedName>
    <definedName name="_10040000_2_1" localSheetId="9">[3]orçamento!#REF!</definedName>
    <definedName name="_10040000_2_1" localSheetId="14">[3]orçamento!#REF!</definedName>
    <definedName name="_10040000_2_1" localSheetId="38">[3]orçamento!#REF!</definedName>
    <definedName name="_10040000_2_1" localSheetId="12">[3]orçamento!#REF!</definedName>
    <definedName name="_10040000_2_1" localSheetId="33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40">[3]orçamento!#REF!</definedName>
    <definedName name="_10040000_2_1" localSheetId="13">[3]orçamento!#REF!</definedName>
    <definedName name="_10040000_2_1" localSheetId="21">[3]orçamento!#REF!</definedName>
    <definedName name="_10040000_2_1" localSheetId="26">[3]orçamento!#REF!</definedName>
    <definedName name="_10040000_2_1" localSheetId="42">[3]orçamento!#REF!</definedName>
    <definedName name="_10040000_2_1" localSheetId="6">[3]orçamento!#REF!</definedName>
    <definedName name="_10040000_2_1" localSheetId="41">[3]orçamento!#REF!</definedName>
    <definedName name="_10040000_2_1" localSheetId="37">[3]orçamento!#REF!</definedName>
    <definedName name="_10040000_2_1" localSheetId="27">[3]orçamento!#REF!</definedName>
    <definedName name="_10040000_2_1" localSheetId="34">[3]orçamento!#REF!</definedName>
    <definedName name="_10040000_2_1" localSheetId="36">[3]orçamento!#REF!</definedName>
    <definedName name="_10040000_2_1">[3]orçamento!#REF!</definedName>
    <definedName name="_10040000_2_3" localSheetId="44">#REF!</definedName>
    <definedName name="_10040000_2_3" localSheetId="7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36">#REF!</definedName>
    <definedName name="_10040000_2_3">#REF!</definedName>
    <definedName name="_10040100" localSheetId="44">#REF!</definedName>
    <definedName name="_10040100" localSheetId="7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36">#REF!</definedName>
    <definedName name="_10040100">#REF!</definedName>
    <definedName name="_10040100_1" localSheetId="44">#REF!</definedName>
    <definedName name="_10040100_1" localSheetId="7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36">#REF!</definedName>
    <definedName name="_10040100_1">#REF!</definedName>
    <definedName name="_10040100_1_1" localSheetId="44">#REF!</definedName>
    <definedName name="_10040100_1_1" localSheetId="0">#REF!</definedName>
    <definedName name="_10040100_1_1" localSheetId="3">#REF!</definedName>
    <definedName name="_10040100_1_1" localSheetId="36">#REF!</definedName>
    <definedName name="_10040100_1_1">#REF!</definedName>
    <definedName name="_10040100_2" localSheetId="39">[2]orçamento!#REF!</definedName>
    <definedName name="_10040100_2" localSheetId="44">[2]orçamento!#REF!</definedName>
    <definedName name="_10040100_2" localSheetId="22">[2]orçamento!#REF!</definedName>
    <definedName name="_10040100_2" localSheetId="32">[2]orçamento!#REF!</definedName>
    <definedName name="_10040100_2" localSheetId="28">[2]orçamento!#REF!</definedName>
    <definedName name="_10040100_2" localSheetId="17">[2]orçamento!#REF!</definedName>
    <definedName name="_10040100_2" localSheetId="7">[2]orçamento!#REF!</definedName>
    <definedName name="_10040100_2" localSheetId="0">[2]orçamento!#REF!</definedName>
    <definedName name="_10040100_2" localSheetId="35">[2]orçamento!#REF!</definedName>
    <definedName name="_10040100_2" localSheetId="43">[2]orçamento!#REF!</definedName>
    <definedName name="_10040100_2" localSheetId="11">[2]orçamento!#REF!</definedName>
    <definedName name="_10040100_2" localSheetId="16">[2]orçamento!#REF!</definedName>
    <definedName name="_10040100_2" localSheetId="15">[2]orçamento!#REF!</definedName>
    <definedName name="_10040100_2" localSheetId="10">[2]orçamento!#REF!</definedName>
    <definedName name="_10040100_2" localSheetId="9">[2]orçamento!#REF!</definedName>
    <definedName name="_10040100_2" localSheetId="14">[2]orçamento!#REF!</definedName>
    <definedName name="_10040100_2" localSheetId="38">[2]orçamento!#REF!</definedName>
    <definedName name="_10040100_2" localSheetId="12">[2]orçamento!#REF!</definedName>
    <definedName name="_10040100_2" localSheetId="33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40">[2]orçamento!#REF!</definedName>
    <definedName name="_10040100_2" localSheetId="13">[2]orçamento!#REF!</definedName>
    <definedName name="_10040100_2" localSheetId="21">[2]orçamento!#REF!</definedName>
    <definedName name="_10040100_2" localSheetId="26">[2]orçamento!#REF!</definedName>
    <definedName name="_10040100_2" localSheetId="42">[2]orçamento!#REF!</definedName>
    <definedName name="_10040100_2" localSheetId="6">[2]orçamento!#REF!</definedName>
    <definedName name="_10040100_2" localSheetId="41">[2]orçamento!#REF!</definedName>
    <definedName name="_10040100_2" localSheetId="37">[2]orçamento!#REF!</definedName>
    <definedName name="_10040100_2" localSheetId="27">[2]orçamento!#REF!</definedName>
    <definedName name="_10040100_2" localSheetId="34">[2]orçamento!#REF!</definedName>
    <definedName name="_10040100_2" localSheetId="36">[2]orçamento!#REF!</definedName>
    <definedName name="_10040100_2">[2]orçamento!#REF!</definedName>
    <definedName name="_10040100_2_1" localSheetId="39">[3]orçamento!#REF!</definedName>
    <definedName name="_10040100_2_1" localSheetId="44">[3]orçamento!#REF!</definedName>
    <definedName name="_10040100_2_1" localSheetId="22">[3]orçamento!#REF!</definedName>
    <definedName name="_10040100_2_1" localSheetId="32">[3]orçamento!#REF!</definedName>
    <definedName name="_10040100_2_1" localSheetId="28">[3]orçamento!#REF!</definedName>
    <definedName name="_10040100_2_1" localSheetId="17">[3]orçamento!#REF!</definedName>
    <definedName name="_10040100_2_1" localSheetId="7">[3]orçamento!#REF!</definedName>
    <definedName name="_10040100_2_1" localSheetId="0">[3]orçamento!#REF!</definedName>
    <definedName name="_10040100_2_1" localSheetId="35">[3]orçamento!#REF!</definedName>
    <definedName name="_10040100_2_1" localSheetId="43">[3]orçamento!#REF!</definedName>
    <definedName name="_10040100_2_1" localSheetId="11">[3]orçamento!#REF!</definedName>
    <definedName name="_10040100_2_1" localSheetId="16">[3]orçamento!#REF!</definedName>
    <definedName name="_10040100_2_1" localSheetId="15">[3]orçamento!#REF!</definedName>
    <definedName name="_10040100_2_1" localSheetId="10">[3]orçamento!#REF!</definedName>
    <definedName name="_10040100_2_1" localSheetId="9">[3]orçamento!#REF!</definedName>
    <definedName name="_10040100_2_1" localSheetId="14">[3]orçamento!#REF!</definedName>
    <definedName name="_10040100_2_1" localSheetId="38">[3]orçamento!#REF!</definedName>
    <definedName name="_10040100_2_1" localSheetId="12">[3]orçamento!#REF!</definedName>
    <definedName name="_10040100_2_1" localSheetId="33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40">[3]orçamento!#REF!</definedName>
    <definedName name="_10040100_2_1" localSheetId="13">[3]orçamento!#REF!</definedName>
    <definedName name="_10040100_2_1" localSheetId="21">[3]orçamento!#REF!</definedName>
    <definedName name="_10040100_2_1" localSheetId="26">[3]orçamento!#REF!</definedName>
    <definedName name="_10040100_2_1" localSheetId="42">[3]orçamento!#REF!</definedName>
    <definedName name="_10040100_2_1" localSheetId="6">[3]orçamento!#REF!</definedName>
    <definedName name="_10040100_2_1" localSheetId="41">[3]orçamento!#REF!</definedName>
    <definedName name="_10040100_2_1" localSheetId="37">[3]orçamento!#REF!</definedName>
    <definedName name="_10040100_2_1" localSheetId="27">[3]orçamento!#REF!</definedName>
    <definedName name="_10040100_2_1" localSheetId="34">[3]orçamento!#REF!</definedName>
    <definedName name="_10040100_2_1" localSheetId="36">[3]orçamento!#REF!</definedName>
    <definedName name="_10040100_2_1">[3]orçamento!#REF!</definedName>
    <definedName name="_10040100_2_3" localSheetId="44">#REF!</definedName>
    <definedName name="_10040100_2_3" localSheetId="7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36">#REF!</definedName>
    <definedName name="_10040100_2_3">#REF!</definedName>
    <definedName name="_10040101" localSheetId="44">#REF!</definedName>
    <definedName name="_10040101" localSheetId="7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36">#REF!</definedName>
    <definedName name="_10040101">#REF!</definedName>
    <definedName name="_10040101_1" localSheetId="44">#REF!</definedName>
    <definedName name="_10040101_1" localSheetId="7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36">#REF!</definedName>
    <definedName name="_10040101_1">#REF!</definedName>
    <definedName name="_10040101_1_1" localSheetId="44">#REF!</definedName>
    <definedName name="_10040101_1_1" localSheetId="0">#REF!</definedName>
    <definedName name="_10040101_1_1" localSheetId="3">#REF!</definedName>
    <definedName name="_10040101_1_1" localSheetId="36">#REF!</definedName>
    <definedName name="_10040101_1_1">#REF!</definedName>
    <definedName name="_10040101_2" localSheetId="39">[2]orçamento!#REF!</definedName>
    <definedName name="_10040101_2" localSheetId="44">[2]orçamento!#REF!</definedName>
    <definedName name="_10040101_2" localSheetId="22">[2]orçamento!#REF!</definedName>
    <definedName name="_10040101_2" localSheetId="32">[2]orçamento!#REF!</definedName>
    <definedName name="_10040101_2" localSheetId="28">[2]orçamento!#REF!</definedName>
    <definedName name="_10040101_2" localSheetId="17">[2]orçamento!#REF!</definedName>
    <definedName name="_10040101_2" localSheetId="7">[2]orçamento!#REF!</definedName>
    <definedName name="_10040101_2" localSheetId="0">[2]orçamento!#REF!</definedName>
    <definedName name="_10040101_2" localSheetId="35">[2]orçamento!#REF!</definedName>
    <definedName name="_10040101_2" localSheetId="43">[2]orçamento!#REF!</definedName>
    <definedName name="_10040101_2" localSheetId="11">[2]orçamento!#REF!</definedName>
    <definedName name="_10040101_2" localSheetId="16">[2]orçamento!#REF!</definedName>
    <definedName name="_10040101_2" localSheetId="15">[2]orçamento!#REF!</definedName>
    <definedName name="_10040101_2" localSheetId="10">[2]orçamento!#REF!</definedName>
    <definedName name="_10040101_2" localSheetId="9">[2]orçamento!#REF!</definedName>
    <definedName name="_10040101_2" localSheetId="14">[2]orçamento!#REF!</definedName>
    <definedName name="_10040101_2" localSheetId="38">[2]orçamento!#REF!</definedName>
    <definedName name="_10040101_2" localSheetId="12">[2]orçamento!#REF!</definedName>
    <definedName name="_10040101_2" localSheetId="33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40">[2]orçamento!#REF!</definedName>
    <definedName name="_10040101_2" localSheetId="13">[2]orçamento!#REF!</definedName>
    <definedName name="_10040101_2" localSheetId="21">[2]orçamento!#REF!</definedName>
    <definedName name="_10040101_2" localSheetId="26">[2]orçamento!#REF!</definedName>
    <definedName name="_10040101_2" localSheetId="42">[2]orçamento!#REF!</definedName>
    <definedName name="_10040101_2" localSheetId="6">[2]orçamento!#REF!</definedName>
    <definedName name="_10040101_2" localSheetId="41">[2]orçamento!#REF!</definedName>
    <definedName name="_10040101_2" localSheetId="37">[2]orçamento!#REF!</definedName>
    <definedName name="_10040101_2" localSheetId="27">[2]orçamento!#REF!</definedName>
    <definedName name="_10040101_2" localSheetId="34">[2]orçamento!#REF!</definedName>
    <definedName name="_10040101_2" localSheetId="36">[2]orçamento!#REF!</definedName>
    <definedName name="_10040101_2">[2]orçamento!#REF!</definedName>
    <definedName name="_10040101_2_1" localSheetId="39">[3]orçamento!#REF!</definedName>
    <definedName name="_10040101_2_1" localSheetId="44">[3]orçamento!#REF!</definedName>
    <definedName name="_10040101_2_1" localSheetId="22">[3]orçamento!#REF!</definedName>
    <definedName name="_10040101_2_1" localSheetId="32">[3]orçamento!#REF!</definedName>
    <definedName name="_10040101_2_1" localSheetId="28">[3]orçamento!#REF!</definedName>
    <definedName name="_10040101_2_1" localSheetId="17">[3]orçamento!#REF!</definedName>
    <definedName name="_10040101_2_1" localSheetId="7">[3]orçamento!#REF!</definedName>
    <definedName name="_10040101_2_1" localSheetId="0">[3]orçamento!#REF!</definedName>
    <definedName name="_10040101_2_1" localSheetId="35">[3]orçamento!#REF!</definedName>
    <definedName name="_10040101_2_1" localSheetId="43">[3]orçamento!#REF!</definedName>
    <definedName name="_10040101_2_1" localSheetId="11">[3]orçamento!#REF!</definedName>
    <definedName name="_10040101_2_1" localSheetId="16">[3]orçamento!#REF!</definedName>
    <definedName name="_10040101_2_1" localSheetId="15">[3]orçamento!#REF!</definedName>
    <definedName name="_10040101_2_1" localSheetId="10">[3]orçamento!#REF!</definedName>
    <definedName name="_10040101_2_1" localSheetId="9">[3]orçamento!#REF!</definedName>
    <definedName name="_10040101_2_1" localSheetId="14">[3]orçamento!#REF!</definedName>
    <definedName name="_10040101_2_1" localSheetId="38">[3]orçamento!#REF!</definedName>
    <definedName name="_10040101_2_1" localSheetId="12">[3]orçamento!#REF!</definedName>
    <definedName name="_10040101_2_1" localSheetId="33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40">[3]orçamento!#REF!</definedName>
    <definedName name="_10040101_2_1" localSheetId="13">[3]orçamento!#REF!</definedName>
    <definedName name="_10040101_2_1" localSheetId="21">[3]orçamento!#REF!</definedName>
    <definedName name="_10040101_2_1" localSheetId="26">[3]orçamento!#REF!</definedName>
    <definedName name="_10040101_2_1" localSheetId="42">[3]orçamento!#REF!</definedName>
    <definedName name="_10040101_2_1" localSheetId="6">[3]orçamento!#REF!</definedName>
    <definedName name="_10040101_2_1" localSheetId="41">[3]orçamento!#REF!</definedName>
    <definedName name="_10040101_2_1" localSheetId="37">[3]orçamento!#REF!</definedName>
    <definedName name="_10040101_2_1" localSheetId="27">[3]orçamento!#REF!</definedName>
    <definedName name="_10040101_2_1" localSheetId="34">[3]orçamento!#REF!</definedName>
    <definedName name="_10040101_2_1" localSheetId="36">[3]orçamento!#REF!</definedName>
    <definedName name="_10040101_2_1">[3]orçamento!#REF!</definedName>
    <definedName name="_10040101_2_3" localSheetId="44">#REF!</definedName>
    <definedName name="_10040101_2_3" localSheetId="7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36">#REF!</definedName>
    <definedName name="_10040101_2_3">#REF!</definedName>
    <definedName name="_10040102" localSheetId="44">#REF!</definedName>
    <definedName name="_10040102" localSheetId="7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36">#REF!</definedName>
    <definedName name="_10040102">#REF!</definedName>
    <definedName name="_10040102_1" localSheetId="44">#REF!</definedName>
    <definedName name="_10040102_1" localSheetId="7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36">#REF!</definedName>
    <definedName name="_10040102_1">#REF!</definedName>
    <definedName name="_10040102_1_1" localSheetId="44">#REF!</definedName>
    <definedName name="_10040102_1_1" localSheetId="0">#REF!</definedName>
    <definedName name="_10040102_1_1" localSheetId="3">#REF!</definedName>
    <definedName name="_10040102_1_1" localSheetId="36">#REF!</definedName>
    <definedName name="_10040102_1_1">#REF!</definedName>
    <definedName name="_10040102_1_3" localSheetId="44">#REF!</definedName>
    <definedName name="_10040102_1_3" localSheetId="0">#REF!</definedName>
    <definedName name="_10040102_1_3" localSheetId="3">#REF!</definedName>
    <definedName name="_10040102_1_3" localSheetId="36">#REF!</definedName>
    <definedName name="_10040102_1_3">#REF!</definedName>
    <definedName name="_10040102_2" localSheetId="44">#REF!</definedName>
    <definedName name="_10040102_2" localSheetId="0">#REF!</definedName>
    <definedName name="_10040102_2" localSheetId="3">#REF!</definedName>
    <definedName name="_10040102_2" localSheetId="36">#REF!</definedName>
    <definedName name="_10040102_2">#REF!</definedName>
    <definedName name="_10040200" localSheetId="44">#REF!</definedName>
    <definedName name="_10040200" localSheetId="0">#REF!</definedName>
    <definedName name="_10040200" localSheetId="3">#REF!</definedName>
    <definedName name="_10040200" localSheetId="36">#REF!</definedName>
    <definedName name="_10040200">#REF!</definedName>
    <definedName name="_10040200_1" localSheetId="44">#REF!</definedName>
    <definedName name="_10040200_1" localSheetId="0">#REF!</definedName>
    <definedName name="_10040200_1" localSheetId="3">#REF!</definedName>
    <definedName name="_10040200_1" localSheetId="36">#REF!</definedName>
    <definedName name="_10040200_1">#REF!</definedName>
    <definedName name="_10040200_1_1" localSheetId="44">#REF!</definedName>
    <definedName name="_10040200_1_1" localSheetId="0">#REF!</definedName>
    <definedName name="_10040200_1_1" localSheetId="3">#REF!</definedName>
    <definedName name="_10040200_1_1" localSheetId="36">#REF!</definedName>
    <definedName name="_10040200_1_1">#REF!</definedName>
    <definedName name="_10040200_2" localSheetId="39">[2]orçamento!#REF!</definedName>
    <definedName name="_10040200_2" localSheetId="44">[2]orçamento!#REF!</definedName>
    <definedName name="_10040200_2" localSheetId="22">[2]orçamento!#REF!</definedName>
    <definedName name="_10040200_2" localSheetId="32">[2]orçamento!#REF!</definedName>
    <definedName name="_10040200_2" localSheetId="28">[2]orçamento!#REF!</definedName>
    <definedName name="_10040200_2" localSheetId="17">[2]orçamento!#REF!</definedName>
    <definedName name="_10040200_2" localSheetId="7">[2]orçamento!#REF!</definedName>
    <definedName name="_10040200_2" localSheetId="0">[2]orçamento!#REF!</definedName>
    <definedName name="_10040200_2" localSheetId="35">[2]orçamento!#REF!</definedName>
    <definedName name="_10040200_2" localSheetId="43">[2]orçamento!#REF!</definedName>
    <definedName name="_10040200_2" localSheetId="11">[2]orçamento!#REF!</definedName>
    <definedName name="_10040200_2" localSheetId="16">[2]orçamento!#REF!</definedName>
    <definedName name="_10040200_2" localSheetId="15">[2]orçamento!#REF!</definedName>
    <definedName name="_10040200_2" localSheetId="10">[2]orçamento!#REF!</definedName>
    <definedName name="_10040200_2" localSheetId="9">[2]orçamento!#REF!</definedName>
    <definedName name="_10040200_2" localSheetId="14">[2]orçamento!#REF!</definedName>
    <definedName name="_10040200_2" localSheetId="38">[2]orçamento!#REF!</definedName>
    <definedName name="_10040200_2" localSheetId="12">[2]orçamento!#REF!</definedName>
    <definedName name="_10040200_2" localSheetId="33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40">[2]orçamento!#REF!</definedName>
    <definedName name="_10040200_2" localSheetId="13">[2]orçamento!#REF!</definedName>
    <definedName name="_10040200_2" localSheetId="21">[2]orçamento!#REF!</definedName>
    <definedName name="_10040200_2" localSheetId="26">[2]orçamento!#REF!</definedName>
    <definedName name="_10040200_2" localSheetId="42">[2]orçamento!#REF!</definedName>
    <definedName name="_10040200_2" localSheetId="6">[2]orçamento!#REF!</definedName>
    <definedName name="_10040200_2" localSheetId="41">[2]orçamento!#REF!</definedName>
    <definedName name="_10040200_2" localSheetId="37">[2]orçamento!#REF!</definedName>
    <definedName name="_10040200_2" localSheetId="27">[2]orçamento!#REF!</definedName>
    <definedName name="_10040200_2" localSheetId="34">[2]orçamento!#REF!</definedName>
    <definedName name="_10040200_2" localSheetId="36">[2]orçamento!#REF!</definedName>
    <definedName name="_10040200_2">[2]orçamento!#REF!</definedName>
    <definedName name="_10040200_2_1" localSheetId="39">[3]orçamento!#REF!</definedName>
    <definedName name="_10040200_2_1" localSheetId="44">[3]orçamento!#REF!</definedName>
    <definedName name="_10040200_2_1" localSheetId="22">[3]orçamento!#REF!</definedName>
    <definedName name="_10040200_2_1" localSheetId="32">[3]orçamento!#REF!</definedName>
    <definedName name="_10040200_2_1" localSheetId="28">[3]orçamento!#REF!</definedName>
    <definedName name="_10040200_2_1" localSheetId="17">[3]orçamento!#REF!</definedName>
    <definedName name="_10040200_2_1" localSheetId="7">[3]orçamento!#REF!</definedName>
    <definedName name="_10040200_2_1" localSheetId="0">[3]orçamento!#REF!</definedName>
    <definedName name="_10040200_2_1" localSheetId="35">[3]orçamento!#REF!</definedName>
    <definedName name="_10040200_2_1" localSheetId="43">[3]orçamento!#REF!</definedName>
    <definedName name="_10040200_2_1" localSheetId="11">[3]orçamento!#REF!</definedName>
    <definedName name="_10040200_2_1" localSheetId="16">[3]orçamento!#REF!</definedName>
    <definedName name="_10040200_2_1" localSheetId="15">[3]orçamento!#REF!</definedName>
    <definedName name="_10040200_2_1" localSheetId="10">[3]orçamento!#REF!</definedName>
    <definedName name="_10040200_2_1" localSheetId="9">[3]orçamento!#REF!</definedName>
    <definedName name="_10040200_2_1" localSheetId="14">[3]orçamento!#REF!</definedName>
    <definedName name="_10040200_2_1" localSheetId="38">[3]orçamento!#REF!</definedName>
    <definedName name="_10040200_2_1" localSheetId="12">[3]orçamento!#REF!</definedName>
    <definedName name="_10040200_2_1" localSheetId="33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40">[3]orçamento!#REF!</definedName>
    <definedName name="_10040200_2_1" localSheetId="13">[3]orçamento!#REF!</definedName>
    <definedName name="_10040200_2_1" localSheetId="21">[3]orçamento!#REF!</definedName>
    <definedName name="_10040200_2_1" localSheetId="26">[3]orçamento!#REF!</definedName>
    <definedName name="_10040200_2_1" localSheetId="42">[3]orçamento!#REF!</definedName>
    <definedName name="_10040200_2_1" localSheetId="6">[3]orçamento!#REF!</definedName>
    <definedName name="_10040200_2_1" localSheetId="41">[3]orçamento!#REF!</definedName>
    <definedName name="_10040200_2_1" localSheetId="37">[3]orçamento!#REF!</definedName>
    <definedName name="_10040200_2_1" localSheetId="27">[3]orçamento!#REF!</definedName>
    <definedName name="_10040200_2_1" localSheetId="34">[3]orçamento!#REF!</definedName>
    <definedName name="_10040200_2_1" localSheetId="36">[3]orçamento!#REF!</definedName>
    <definedName name="_10040200_2_1">[3]orçamento!#REF!</definedName>
    <definedName name="_10040200_2_3" localSheetId="44">#REF!</definedName>
    <definedName name="_10040200_2_3" localSheetId="7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36">#REF!</definedName>
    <definedName name="_10040200_2_3">#REF!</definedName>
    <definedName name="_10040201" localSheetId="44">#REF!</definedName>
    <definedName name="_10040201" localSheetId="7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36">#REF!</definedName>
    <definedName name="_10040201">#REF!</definedName>
    <definedName name="_10040201_1" localSheetId="44">#REF!</definedName>
    <definedName name="_10040201_1" localSheetId="7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36">#REF!</definedName>
    <definedName name="_10040201_1">#REF!</definedName>
    <definedName name="_10040201_1_1" localSheetId="44">#REF!</definedName>
    <definedName name="_10040201_1_1" localSheetId="0">#REF!</definedName>
    <definedName name="_10040201_1_1" localSheetId="3">#REF!</definedName>
    <definedName name="_10040201_1_1" localSheetId="36">#REF!</definedName>
    <definedName name="_10040201_1_1">#REF!</definedName>
    <definedName name="_10040201_2" localSheetId="39">[2]orçamento!#REF!</definedName>
    <definedName name="_10040201_2" localSheetId="44">[2]orçamento!#REF!</definedName>
    <definedName name="_10040201_2" localSheetId="22">[2]orçamento!#REF!</definedName>
    <definedName name="_10040201_2" localSheetId="32">[2]orçamento!#REF!</definedName>
    <definedName name="_10040201_2" localSheetId="28">[2]orçamento!#REF!</definedName>
    <definedName name="_10040201_2" localSheetId="17">[2]orçamento!#REF!</definedName>
    <definedName name="_10040201_2" localSheetId="7">[2]orçamento!#REF!</definedName>
    <definedName name="_10040201_2" localSheetId="0">[2]orçamento!#REF!</definedName>
    <definedName name="_10040201_2" localSheetId="35">[2]orçamento!#REF!</definedName>
    <definedName name="_10040201_2" localSheetId="43">[2]orçamento!#REF!</definedName>
    <definedName name="_10040201_2" localSheetId="11">[2]orçamento!#REF!</definedName>
    <definedName name="_10040201_2" localSheetId="16">[2]orçamento!#REF!</definedName>
    <definedName name="_10040201_2" localSheetId="15">[2]orçamento!#REF!</definedName>
    <definedName name="_10040201_2" localSheetId="10">[2]orçamento!#REF!</definedName>
    <definedName name="_10040201_2" localSheetId="9">[2]orçamento!#REF!</definedName>
    <definedName name="_10040201_2" localSheetId="14">[2]orçamento!#REF!</definedName>
    <definedName name="_10040201_2" localSheetId="38">[2]orçamento!#REF!</definedName>
    <definedName name="_10040201_2" localSheetId="12">[2]orçamento!#REF!</definedName>
    <definedName name="_10040201_2" localSheetId="33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40">[2]orçamento!#REF!</definedName>
    <definedName name="_10040201_2" localSheetId="13">[2]orçamento!#REF!</definedName>
    <definedName name="_10040201_2" localSheetId="21">[2]orçamento!#REF!</definedName>
    <definedName name="_10040201_2" localSheetId="26">[2]orçamento!#REF!</definedName>
    <definedName name="_10040201_2" localSheetId="42">[2]orçamento!#REF!</definedName>
    <definedName name="_10040201_2" localSheetId="6">[2]orçamento!#REF!</definedName>
    <definedName name="_10040201_2" localSheetId="41">[2]orçamento!#REF!</definedName>
    <definedName name="_10040201_2" localSheetId="37">[2]orçamento!#REF!</definedName>
    <definedName name="_10040201_2" localSheetId="27">[2]orçamento!#REF!</definedName>
    <definedName name="_10040201_2" localSheetId="34">[2]orçamento!#REF!</definedName>
    <definedName name="_10040201_2" localSheetId="36">[2]orçamento!#REF!</definedName>
    <definedName name="_10040201_2">[2]orçamento!#REF!</definedName>
    <definedName name="_10040201_2_1" localSheetId="39">[3]orçamento!#REF!</definedName>
    <definedName name="_10040201_2_1" localSheetId="44">[3]orçamento!#REF!</definedName>
    <definedName name="_10040201_2_1" localSheetId="22">[3]orçamento!#REF!</definedName>
    <definedName name="_10040201_2_1" localSheetId="32">[3]orçamento!#REF!</definedName>
    <definedName name="_10040201_2_1" localSheetId="28">[3]orçamento!#REF!</definedName>
    <definedName name="_10040201_2_1" localSheetId="17">[3]orçamento!#REF!</definedName>
    <definedName name="_10040201_2_1" localSheetId="7">[3]orçamento!#REF!</definedName>
    <definedName name="_10040201_2_1" localSheetId="0">[3]orçamento!#REF!</definedName>
    <definedName name="_10040201_2_1" localSheetId="35">[3]orçamento!#REF!</definedName>
    <definedName name="_10040201_2_1" localSheetId="43">[3]orçamento!#REF!</definedName>
    <definedName name="_10040201_2_1" localSheetId="11">[3]orçamento!#REF!</definedName>
    <definedName name="_10040201_2_1" localSheetId="16">[3]orçamento!#REF!</definedName>
    <definedName name="_10040201_2_1" localSheetId="15">[3]orçamento!#REF!</definedName>
    <definedName name="_10040201_2_1" localSheetId="10">[3]orçamento!#REF!</definedName>
    <definedName name="_10040201_2_1" localSheetId="9">[3]orçamento!#REF!</definedName>
    <definedName name="_10040201_2_1" localSheetId="14">[3]orçamento!#REF!</definedName>
    <definedName name="_10040201_2_1" localSheetId="38">[3]orçamento!#REF!</definedName>
    <definedName name="_10040201_2_1" localSheetId="12">[3]orçamento!#REF!</definedName>
    <definedName name="_10040201_2_1" localSheetId="33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40">[3]orçamento!#REF!</definedName>
    <definedName name="_10040201_2_1" localSheetId="13">[3]orçamento!#REF!</definedName>
    <definedName name="_10040201_2_1" localSheetId="21">[3]orçamento!#REF!</definedName>
    <definedName name="_10040201_2_1" localSheetId="26">[3]orçamento!#REF!</definedName>
    <definedName name="_10040201_2_1" localSheetId="42">[3]orçamento!#REF!</definedName>
    <definedName name="_10040201_2_1" localSheetId="6">[3]orçamento!#REF!</definedName>
    <definedName name="_10040201_2_1" localSheetId="41">[3]orçamento!#REF!</definedName>
    <definedName name="_10040201_2_1" localSheetId="37">[3]orçamento!#REF!</definedName>
    <definedName name="_10040201_2_1" localSheetId="27">[3]orçamento!#REF!</definedName>
    <definedName name="_10040201_2_1" localSheetId="34">[3]orçamento!#REF!</definedName>
    <definedName name="_10040201_2_1" localSheetId="36">[3]orçamento!#REF!</definedName>
    <definedName name="_10040201_2_1">[3]orçamento!#REF!</definedName>
    <definedName name="_10040201_2_3" localSheetId="44">#REF!</definedName>
    <definedName name="_10040201_2_3" localSheetId="7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36">#REF!</definedName>
    <definedName name="_10040201_2_3">#REF!</definedName>
    <definedName name="_10040300" localSheetId="44">#REF!</definedName>
    <definedName name="_10040300" localSheetId="7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36">#REF!</definedName>
    <definedName name="_10040300">#REF!</definedName>
    <definedName name="_10040300_1" localSheetId="44">#REF!</definedName>
    <definedName name="_10040300_1" localSheetId="7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36">#REF!</definedName>
    <definedName name="_10040300_1">#REF!</definedName>
    <definedName name="_10040300_1_1" localSheetId="44">#REF!</definedName>
    <definedName name="_10040300_1_1" localSheetId="0">#REF!</definedName>
    <definedName name="_10040300_1_1" localSheetId="3">#REF!</definedName>
    <definedName name="_10040300_1_1" localSheetId="36">#REF!</definedName>
    <definedName name="_10040300_1_1">#REF!</definedName>
    <definedName name="_10040300_2" localSheetId="39">[2]orçamento!#REF!</definedName>
    <definedName name="_10040300_2" localSheetId="44">[2]orçamento!#REF!</definedName>
    <definedName name="_10040300_2" localSheetId="22">[2]orçamento!#REF!</definedName>
    <definedName name="_10040300_2" localSheetId="32">[2]orçamento!#REF!</definedName>
    <definedName name="_10040300_2" localSheetId="28">[2]orçamento!#REF!</definedName>
    <definedName name="_10040300_2" localSheetId="17">[2]orçamento!#REF!</definedName>
    <definedName name="_10040300_2" localSheetId="7">[2]orçamento!#REF!</definedName>
    <definedName name="_10040300_2" localSheetId="0">[2]orçamento!#REF!</definedName>
    <definedName name="_10040300_2" localSheetId="35">[2]orçamento!#REF!</definedName>
    <definedName name="_10040300_2" localSheetId="43">[2]orçamento!#REF!</definedName>
    <definedName name="_10040300_2" localSheetId="11">[2]orçamento!#REF!</definedName>
    <definedName name="_10040300_2" localSheetId="16">[2]orçamento!#REF!</definedName>
    <definedName name="_10040300_2" localSheetId="15">[2]orçamento!#REF!</definedName>
    <definedName name="_10040300_2" localSheetId="10">[2]orçamento!#REF!</definedName>
    <definedName name="_10040300_2" localSheetId="9">[2]orçamento!#REF!</definedName>
    <definedName name="_10040300_2" localSheetId="14">[2]orçamento!#REF!</definedName>
    <definedName name="_10040300_2" localSheetId="38">[2]orçamento!#REF!</definedName>
    <definedName name="_10040300_2" localSheetId="12">[2]orçamento!#REF!</definedName>
    <definedName name="_10040300_2" localSheetId="33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40">[2]orçamento!#REF!</definedName>
    <definedName name="_10040300_2" localSheetId="13">[2]orçamento!#REF!</definedName>
    <definedName name="_10040300_2" localSheetId="21">[2]orçamento!#REF!</definedName>
    <definedName name="_10040300_2" localSheetId="26">[2]orçamento!#REF!</definedName>
    <definedName name="_10040300_2" localSheetId="42">[2]orçamento!#REF!</definedName>
    <definedName name="_10040300_2" localSheetId="6">[2]orçamento!#REF!</definedName>
    <definedName name="_10040300_2" localSheetId="41">[2]orçamento!#REF!</definedName>
    <definedName name="_10040300_2" localSheetId="37">[2]orçamento!#REF!</definedName>
    <definedName name="_10040300_2" localSheetId="27">[2]orçamento!#REF!</definedName>
    <definedName name="_10040300_2" localSheetId="34">[2]orçamento!#REF!</definedName>
    <definedName name="_10040300_2" localSheetId="36">[2]orçamento!#REF!</definedName>
    <definedName name="_10040300_2">[2]orçamento!#REF!</definedName>
    <definedName name="_10040300_2_1" localSheetId="39">[3]orçamento!#REF!</definedName>
    <definedName name="_10040300_2_1" localSheetId="44">[3]orçamento!#REF!</definedName>
    <definedName name="_10040300_2_1" localSheetId="22">[3]orçamento!#REF!</definedName>
    <definedName name="_10040300_2_1" localSheetId="32">[3]orçamento!#REF!</definedName>
    <definedName name="_10040300_2_1" localSheetId="28">[3]orçamento!#REF!</definedName>
    <definedName name="_10040300_2_1" localSheetId="17">[3]orçamento!#REF!</definedName>
    <definedName name="_10040300_2_1" localSheetId="7">[3]orçamento!#REF!</definedName>
    <definedName name="_10040300_2_1" localSheetId="0">[3]orçamento!#REF!</definedName>
    <definedName name="_10040300_2_1" localSheetId="35">[3]orçamento!#REF!</definedName>
    <definedName name="_10040300_2_1" localSheetId="43">[3]orçamento!#REF!</definedName>
    <definedName name="_10040300_2_1" localSheetId="11">[3]orçamento!#REF!</definedName>
    <definedName name="_10040300_2_1" localSheetId="16">[3]orçamento!#REF!</definedName>
    <definedName name="_10040300_2_1" localSheetId="15">[3]orçamento!#REF!</definedName>
    <definedName name="_10040300_2_1" localSheetId="10">[3]orçamento!#REF!</definedName>
    <definedName name="_10040300_2_1" localSheetId="9">[3]orçamento!#REF!</definedName>
    <definedName name="_10040300_2_1" localSheetId="14">[3]orçamento!#REF!</definedName>
    <definedName name="_10040300_2_1" localSheetId="38">[3]orçamento!#REF!</definedName>
    <definedName name="_10040300_2_1" localSheetId="12">[3]orçamento!#REF!</definedName>
    <definedName name="_10040300_2_1" localSheetId="33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40">[3]orçamento!#REF!</definedName>
    <definedName name="_10040300_2_1" localSheetId="13">[3]orçamento!#REF!</definedName>
    <definedName name="_10040300_2_1" localSheetId="21">[3]orçamento!#REF!</definedName>
    <definedName name="_10040300_2_1" localSheetId="26">[3]orçamento!#REF!</definedName>
    <definedName name="_10040300_2_1" localSheetId="42">[3]orçamento!#REF!</definedName>
    <definedName name="_10040300_2_1" localSheetId="6">[3]orçamento!#REF!</definedName>
    <definedName name="_10040300_2_1" localSheetId="41">[3]orçamento!#REF!</definedName>
    <definedName name="_10040300_2_1" localSheetId="37">[3]orçamento!#REF!</definedName>
    <definedName name="_10040300_2_1" localSheetId="27">[3]orçamento!#REF!</definedName>
    <definedName name="_10040300_2_1" localSheetId="34">[3]orçamento!#REF!</definedName>
    <definedName name="_10040300_2_1" localSheetId="36">[3]orçamento!#REF!</definedName>
    <definedName name="_10040300_2_1">[3]orçamento!#REF!</definedName>
    <definedName name="_10040300_2_3" localSheetId="44">#REF!</definedName>
    <definedName name="_10040300_2_3" localSheetId="7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36">#REF!</definedName>
    <definedName name="_10040300_2_3">#REF!</definedName>
    <definedName name="_10040301" localSheetId="44">#REF!</definedName>
    <definedName name="_10040301" localSheetId="7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36">#REF!</definedName>
    <definedName name="_10040301">#REF!</definedName>
    <definedName name="_10040301_1" localSheetId="44">#REF!</definedName>
    <definedName name="_10040301_1" localSheetId="7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36">#REF!</definedName>
    <definedName name="_10040301_1">#REF!</definedName>
    <definedName name="_10040301_1_1" localSheetId="44">#REF!</definedName>
    <definedName name="_10040301_1_1" localSheetId="0">#REF!</definedName>
    <definedName name="_10040301_1_1" localSheetId="3">#REF!</definedName>
    <definedName name="_10040301_1_1" localSheetId="36">#REF!</definedName>
    <definedName name="_10040301_1_1">#REF!</definedName>
    <definedName name="_10040301_2" localSheetId="39">[2]orçamento!#REF!</definedName>
    <definedName name="_10040301_2" localSheetId="44">[2]orçamento!#REF!</definedName>
    <definedName name="_10040301_2" localSheetId="22">[2]orçamento!#REF!</definedName>
    <definedName name="_10040301_2" localSheetId="32">[2]orçamento!#REF!</definedName>
    <definedName name="_10040301_2" localSheetId="28">[2]orçamento!#REF!</definedName>
    <definedName name="_10040301_2" localSheetId="17">[2]orçamento!#REF!</definedName>
    <definedName name="_10040301_2" localSheetId="7">[2]orçamento!#REF!</definedName>
    <definedName name="_10040301_2" localSheetId="0">[2]orçamento!#REF!</definedName>
    <definedName name="_10040301_2" localSheetId="35">[2]orçamento!#REF!</definedName>
    <definedName name="_10040301_2" localSheetId="43">[2]orçamento!#REF!</definedName>
    <definedName name="_10040301_2" localSheetId="11">[2]orçamento!#REF!</definedName>
    <definedName name="_10040301_2" localSheetId="16">[2]orçamento!#REF!</definedName>
    <definedName name="_10040301_2" localSheetId="15">[2]orçamento!#REF!</definedName>
    <definedName name="_10040301_2" localSheetId="10">[2]orçamento!#REF!</definedName>
    <definedName name="_10040301_2" localSheetId="9">[2]orçamento!#REF!</definedName>
    <definedName name="_10040301_2" localSheetId="14">[2]orçamento!#REF!</definedName>
    <definedName name="_10040301_2" localSheetId="38">[2]orçamento!#REF!</definedName>
    <definedName name="_10040301_2" localSheetId="12">[2]orçamento!#REF!</definedName>
    <definedName name="_10040301_2" localSheetId="33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40">[2]orçamento!#REF!</definedName>
    <definedName name="_10040301_2" localSheetId="13">[2]orçamento!#REF!</definedName>
    <definedName name="_10040301_2" localSheetId="21">[2]orçamento!#REF!</definedName>
    <definedName name="_10040301_2" localSheetId="26">[2]orçamento!#REF!</definedName>
    <definedName name="_10040301_2" localSheetId="42">[2]orçamento!#REF!</definedName>
    <definedName name="_10040301_2" localSheetId="6">[2]orçamento!#REF!</definedName>
    <definedName name="_10040301_2" localSheetId="41">[2]orçamento!#REF!</definedName>
    <definedName name="_10040301_2" localSheetId="37">[2]orçamento!#REF!</definedName>
    <definedName name="_10040301_2" localSheetId="27">[2]orçamento!#REF!</definedName>
    <definedName name="_10040301_2" localSheetId="34">[2]orçamento!#REF!</definedName>
    <definedName name="_10040301_2" localSheetId="36">[2]orçamento!#REF!</definedName>
    <definedName name="_10040301_2">[2]orçamento!#REF!</definedName>
    <definedName name="_10040301_2_1" localSheetId="39">[3]orçamento!#REF!</definedName>
    <definedName name="_10040301_2_1" localSheetId="44">[3]orçamento!#REF!</definedName>
    <definedName name="_10040301_2_1" localSheetId="22">[3]orçamento!#REF!</definedName>
    <definedName name="_10040301_2_1" localSheetId="32">[3]orçamento!#REF!</definedName>
    <definedName name="_10040301_2_1" localSheetId="28">[3]orçamento!#REF!</definedName>
    <definedName name="_10040301_2_1" localSheetId="17">[3]orçamento!#REF!</definedName>
    <definedName name="_10040301_2_1" localSheetId="7">[3]orçamento!#REF!</definedName>
    <definedName name="_10040301_2_1" localSheetId="0">[3]orçamento!#REF!</definedName>
    <definedName name="_10040301_2_1" localSheetId="35">[3]orçamento!#REF!</definedName>
    <definedName name="_10040301_2_1" localSheetId="43">[3]orçamento!#REF!</definedName>
    <definedName name="_10040301_2_1" localSheetId="11">[3]orçamento!#REF!</definedName>
    <definedName name="_10040301_2_1" localSheetId="16">[3]orçamento!#REF!</definedName>
    <definedName name="_10040301_2_1" localSheetId="15">[3]orçamento!#REF!</definedName>
    <definedName name="_10040301_2_1" localSheetId="10">[3]orçamento!#REF!</definedName>
    <definedName name="_10040301_2_1" localSheetId="9">[3]orçamento!#REF!</definedName>
    <definedName name="_10040301_2_1" localSheetId="14">[3]orçamento!#REF!</definedName>
    <definedName name="_10040301_2_1" localSheetId="38">[3]orçamento!#REF!</definedName>
    <definedName name="_10040301_2_1" localSheetId="12">[3]orçamento!#REF!</definedName>
    <definedName name="_10040301_2_1" localSheetId="33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40">[3]orçamento!#REF!</definedName>
    <definedName name="_10040301_2_1" localSheetId="13">[3]orçamento!#REF!</definedName>
    <definedName name="_10040301_2_1" localSheetId="21">[3]orçamento!#REF!</definedName>
    <definedName name="_10040301_2_1" localSheetId="26">[3]orçamento!#REF!</definedName>
    <definedName name="_10040301_2_1" localSheetId="42">[3]orçamento!#REF!</definedName>
    <definedName name="_10040301_2_1" localSheetId="6">[3]orçamento!#REF!</definedName>
    <definedName name="_10040301_2_1" localSheetId="41">[3]orçamento!#REF!</definedName>
    <definedName name="_10040301_2_1" localSheetId="37">[3]orçamento!#REF!</definedName>
    <definedName name="_10040301_2_1" localSheetId="27">[3]orçamento!#REF!</definedName>
    <definedName name="_10040301_2_1" localSheetId="34">[3]orçamento!#REF!</definedName>
    <definedName name="_10040301_2_1" localSheetId="36">[3]orçamento!#REF!</definedName>
    <definedName name="_10040301_2_1">[3]orçamento!#REF!</definedName>
    <definedName name="_10040301_2_3" localSheetId="44">#REF!</definedName>
    <definedName name="_10040301_2_3" localSheetId="7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36">#REF!</definedName>
    <definedName name="_10040301_2_3">#REF!</definedName>
    <definedName name="_10040302" localSheetId="44">#REF!</definedName>
    <definedName name="_10040302" localSheetId="7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36">#REF!</definedName>
    <definedName name="_10040302">#REF!</definedName>
    <definedName name="_10040302_1" localSheetId="44">#REF!</definedName>
    <definedName name="_10040302_1" localSheetId="7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36">#REF!</definedName>
    <definedName name="_10040302_1">#REF!</definedName>
    <definedName name="_10040302_1_1" localSheetId="44">#REF!</definedName>
    <definedName name="_10040302_1_1" localSheetId="0">#REF!</definedName>
    <definedName name="_10040302_1_1" localSheetId="3">#REF!</definedName>
    <definedName name="_10040302_1_1" localSheetId="36">#REF!</definedName>
    <definedName name="_10040302_1_1">#REF!</definedName>
    <definedName name="_10040302_2" localSheetId="39">[2]orçamento!#REF!</definedName>
    <definedName name="_10040302_2" localSheetId="44">[2]orçamento!#REF!</definedName>
    <definedName name="_10040302_2" localSheetId="22">[2]orçamento!#REF!</definedName>
    <definedName name="_10040302_2" localSheetId="32">[2]orçamento!#REF!</definedName>
    <definedName name="_10040302_2" localSheetId="28">[2]orçamento!#REF!</definedName>
    <definedName name="_10040302_2" localSheetId="17">[2]orçamento!#REF!</definedName>
    <definedName name="_10040302_2" localSheetId="7">[2]orçamento!#REF!</definedName>
    <definedName name="_10040302_2" localSheetId="0">[2]orçamento!#REF!</definedName>
    <definedName name="_10040302_2" localSheetId="35">[2]orçamento!#REF!</definedName>
    <definedName name="_10040302_2" localSheetId="43">[2]orçamento!#REF!</definedName>
    <definedName name="_10040302_2" localSheetId="11">[2]orçamento!#REF!</definedName>
    <definedName name="_10040302_2" localSheetId="16">[2]orçamento!#REF!</definedName>
    <definedName name="_10040302_2" localSheetId="15">[2]orçamento!#REF!</definedName>
    <definedName name="_10040302_2" localSheetId="10">[2]orçamento!#REF!</definedName>
    <definedName name="_10040302_2" localSheetId="9">[2]orçamento!#REF!</definedName>
    <definedName name="_10040302_2" localSheetId="14">[2]orçamento!#REF!</definedName>
    <definedName name="_10040302_2" localSheetId="38">[2]orçamento!#REF!</definedName>
    <definedName name="_10040302_2" localSheetId="12">[2]orçamento!#REF!</definedName>
    <definedName name="_10040302_2" localSheetId="33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40">[2]orçamento!#REF!</definedName>
    <definedName name="_10040302_2" localSheetId="13">[2]orçamento!#REF!</definedName>
    <definedName name="_10040302_2" localSheetId="21">[2]orçamento!#REF!</definedName>
    <definedName name="_10040302_2" localSheetId="26">[2]orçamento!#REF!</definedName>
    <definedName name="_10040302_2" localSheetId="42">[2]orçamento!#REF!</definedName>
    <definedName name="_10040302_2" localSheetId="6">[2]orçamento!#REF!</definedName>
    <definedName name="_10040302_2" localSheetId="41">[2]orçamento!#REF!</definedName>
    <definedName name="_10040302_2" localSheetId="37">[2]orçamento!#REF!</definedName>
    <definedName name="_10040302_2" localSheetId="27">[2]orçamento!#REF!</definedName>
    <definedName name="_10040302_2" localSheetId="34">[2]orçamento!#REF!</definedName>
    <definedName name="_10040302_2" localSheetId="36">[2]orçamento!#REF!</definedName>
    <definedName name="_10040302_2">[2]orçamento!#REF!</definedName>
    <definedName name="_10040302_2_1" localSheetId="39">[3]orçamento!#REF!</definedName>
    <definedName name="_10040302_2_1" localSheetId="44">[3]orçamento!#REF!</definedName>
    <definedName name="_10040302_2_1" localSheetId="22">[3]orçamento!#REF!</definedName>
    <definedName name="_10040302_2_1" localSheetId="32">[3]orçamento!#REF!</definedName>
    <definedName name="_10040302_2_1" localSheetId="28">[3]orçamento!#REF!</definedName>
    <definedName name="_10040302_2_1" localSheetId="17">[3]orçamento!#REF!</definedName>
    <definedName name="_10040302_2_1" localSheetId="7">[3]orçamento!#REF!</definedName>
    <definedName name="_10040302_2_1" localSheetId="0">[3]orçamento!#REF!</definedName>
    <definedName name="_10040302_2_1" localSheetId="35">[3]orçamento!#REF!</definedName>
    <definedName name="_10040302_2_1" localSheetId="43">[3]orçamento!#REF!</definedName>
    <definedName name="_10040302_2_1" localSheetId="11">[3]orçamento!#REF!</definedName>
    <definedName name="_10040302_2_1" localSheetId="16">[3]orçamento!#REF!</definedName>
    <definedName name="_10040302_2_1" localSheetId="15">[3]orçamento!#REF!</definedName>
    <definedName name="_10040302_2_1" localSheetId="10">[3]orçamento!#REF!</definedName>
    <definedName name="_10040302_2_1" localSheetId="9">[3]orçamento!#REF!</definedName>
    <definedName name="_10040302_2_1" localSheetId="14">[3]orçamento!#REF!</definedName>
    <definedName name="_10040302_2_1" localSheetId="38">[3]orçamento!#REF!</definedName>
    <definedName name="_10040302_2_1" localSheetId="12">[3]orçamento!#REF!</definedName>
    <definedName name="_10040302_2_1" localSheetId="33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40">[3]orçamento!#REF!</definedName>
    <definedName name="_10040302_2_1" localSheetId="13">[3]orçamento!#REF!</definedName>
    <definedName name="_10040302_2_1" localSheetId="21">[3]orçamento!#REF!</definedName>
    <definedName name="_10040302_2_1" localSheetId="26">[3]orçamento!#REF!</definedName>
    <definedName name="_10040302_2_1" localSheetId="42">[3]orçamento!#REF!</definedName>
    <definedName name="_10040302_2_1" localSheetId="6">[3]orçamento!#REF!</definedName>
    <definedName name="_10040302_2_1" localSheetId="41">[3]orçamento!#REF!</definedName>
    <definedName name="_10040302_2_1" localSheetId="37">[3]orçamento!#REF!</definedName>
    <definedName name="_10040302_2_1" localSheetId="27">[3]orçamento!#REF!</definedName>
    <definedName name="_10040302_2_1" localSheetId="34">[3]orçamento!#REF!</definedName>
    <definedName name="_10040302_2_1" localSheetId="36">[3]orçamento!#REF!</definedName>
    <definedName name="_10040302_2_1">[3]orçamento!#REF!</definedName>
    <definedName name="_10040302_2_3" localSheetId="44">#REF!</definedName>
    <definedName name="_10040302_2_3" localSheetId="7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36">#REF!</definedName>
    <definedName name="_10040302_2_3">#REF!</definedName>
    <definedName name="_10040303" localSheetId="44">#REF!</definedName>
    <definedName name="_10040303" localSheetId="7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36">#REF!</definedName>
    <definedName name="_10040303">#REF!</definedName>
    <definedName name="_10040303_1" localSheetId="44">#REF!</definedName>
    <definedName name="_10040303_1" localSheetId="7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36">#REF!</definedName>
    <definedName name="_10040303_1">#REF!</definedName>
    <definedName name="_10040303_1_1" localSheetId="44">#REF!</definedName>
    <definedName name="_10040303_1_1" localSheetId="0">#REF!</definedName>
    <definedName name="_10040303_1_1" localSheetId="3">#REF!</definedName>
    <definedName name="_10040303_1_1" localSheetId="36">#REF!</definedName>
    <definedName name="_10040303_1_1">#REF!</definedName>
    <definedName name="_10040303_2" localSheetId="39">[2]orçamento!#REF!</definedName>
    <definedName name="_10040303_2" localSheetId="44">[2]orçamento!#REF!</definedName>
    <definedName name="_10040303_2" localSheetId="22">[2]orçamento!#REF!</definedName>
    <definedName name="_10040303_2" localSheetId="32">[2]orçamento!#REF!</definedName>
    <definedName name="_10040303_2" localSheetId="28">[2]orçamento!#REF!</definedName>
    <definedName name="_10040303_2" localSheetId="17">[2]orçamento!#REF!</definedName>
    <definedName name="_10040303_2" localSheetId="7">[2]orçamento!#REF!</definedName>
    <definedName name="_10040303_2" localSheetId="0">[2]orçamento!#REF!</definedName>
    <definedName name="_10040303_2" localSheetId="35">[2]orçamento!#REF!</definedName>
    <definedName name="_10040303_2" localSheetId="43">[2]orçamento!#REF!</definedName>
    <definedName name="_10040303_2" localSheetId="11">[2]orçamento!#REF!</definedName>
    <definedName name="_10040303_2" localSheetId="16">[2]orçamento!#REF!</definedName>
    <definedName name="_10040303_2" localSheetId="15">[2]orçamento!#REF!</definedName>
    <definedName name="_10040303_2" localSheetId="10">[2]orçamento!#REF!</definedName>
    <definedName name="_10040303_2" localSheetId="9">[2]orçamento!#REF!</definedName>
    <definedName name="_10040303_2" localSheetId="14">[2]orçamento!#REF!</definedName>
    <definedName name="_10040303_2" localSheetId="38">[2]orçamento!#REF!</definedName>
    <definedName name="_10040303_2" localSheetId="12">[2]orçamento!#REF!</definedName>
    <definedName name="_10040303_2" localSheetId="33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40">[2]orçamento!#REF!</definedName>
    <definedName name="_10040303_2" localSheetId="13">[2]orçamento!#REF!</definedName>
    <definedName name="_10040303_2" localSheetId="21">[2]orçamento!#REF!</definedName>
    <definedName name="_10040303_2" localSheetId="26">[2]orçamento!#REF!</definedName>
    <definedName name="_10040303_2" localSheetId="42">[2]orçamento!#REF!</definedName>
    <definedName name="_10040303_2" localSheetId="6">[2]orçamento!#REF!</definedName>
    <definedName name="_10040303_2" localSheetId="41">[2]orçamento!#REF!</definedName>
    <definedName name="_10040303_2" localSheetId="37">[2]orçamento!#REF!</definedName>
    <definedName name="_10040303_2" localSheetId="27">[2]orçamento!#REF!</definedName>
    <definedName name="_10040303_2" localSheetId="34">[2]orçamento!#REF!</definedName>
    <definedName name="_10040303_2" localSheetId="36">[2]orçamento!#REF!</definedName>
    <definedName name="_10040303_2">[2]orçamento!#REF!</definedName>
    <definedName name="_10040303_2_1" localSheetId="39">[3]orçamento!#REF!</definedName>
    <definedName name="_10040303_2_1" localSheetId="44">[3]orçamento!#REF!</definedName>
    <definedName name="_10040303_2_1" localSheetId="22">[3]orçamento!#REF!</definedName>
    <definedName name="_10040303_2_1" localSheetId="32">[3]orçamento!#REF!</definedName>
    <definedName name="_10040303_2_1" localSheetId="28">[3]orçamento!#REF!</definedName>
    <definedName name="_10040303_2_1" localSheetId="17">[3]orçamento!#REF!</definedName>
    <definedName name="_10040303_2_1" localSheetId="7">[3]orçamento!#REF!</definedName>
    <definedName name="_10040303_2_1" localSheetId="0">[3]orçamento!#REF!</definedName>
    <definedName name="_10040303_2_1" localSheetId="35">[3]orçamento!#REF!</definedName>
    <definedName name="_10040303_2_1" localSheetId="43">[3]orçamento!#REF!</definedName>
    <definedName name="_10040303_2_1" localSheetId="11">[3]orçamento!#REF!</definedName>
    <definedName name="_10040303_2_1" localSheetId="16">[3]orçamento!#REF!</definedName>
    <definedName name="_10040303_2_1" localSheetId="15">[3]orçamento!#REF!</definedName>
    <definedName name="_10040303_2_1" localSheetId="10">[3]orçamento!#REF!</definedName>
    <definedName name="_10040303_2_1" localSheetId="9">[3]orçamento!#REF!</definedName>
    <definedName name="_10040303_2_1" localSheetId="14">[3]orçamento!#REF!</definedName>
    <definedName name="_10040303_2_1" localSheetId="38">[3]orçamento!#REF!</definedName>
    <definedName name="_10040303_2_1" localSheetId="12">[3]orçamento!#REF!</definedName>
    <definedName name="_10040303_2_1" localSheetId="33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40">[3]orçamento!#REF!</definedName>
    <definedName name="_10040303_2_1" localSheetId="13">[3]orçamento!#REF!</definedName>
    <definedName name="_10040303_2_1" localSheetId="21">[3]orçamento!#REF!</definedName>
    <definedName name="_10040303_2_1" localSheetId="26">[3]orçamento!#REF!</definedName>
    <definedName name="_10040303_2_1" localSheetId="42">[3]orçamento!#REF!</definedName>
    <definedName name="_10040303_2_1" localSheetId="6">[3]orçamento!#REF!</definedName>
    <definedName name="_10040303_2_1" localSheetId="41">[3]orçamento!#REF!</definedName>
    <definedName name="_10040303_2_1" localSheetId="37">[3]orçamento!#REF!</definedName>
    <definedName name="_10040303_2_1" localSheetId="27">[3]orçamento!#REF!</definedName>
    <definedName name="_10040303_2_1" localSheetId="34">[3]orçamento!#REF!</definedName>
    <definedName name="_10040303_2_1" localSheetId="36">[3]orçamento!#REF!</definedName>
    <definedName name="_10040303_2_1">[3]orçamento!#REF!</definedName>
    <definedName name="_10040303_2_3" localSheetId="44">#REF!</definedName>
    <definedName name="_10040303_2_3" localSheetId="7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36">#REF!</definedName>
    <definedName name="_10040303_2_3">#REF!</definedName>
    <definedName name="_10040400" localSheetId="44">#REF!</definedName>
    <definedName name="_10040400" localSheetId="7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36">#REF!</definedName>
    <definedName name="_10040400">#REF!</definedName>
    <definedName name="_10040400_1" localSheetId="44">#REF!</definedName>
    <definedName name="_10040400_1" localSheetId="7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36">#REF!</definedName>
    <definedName name="_10040400_1">#REF!</definedName>
    <definedName name="_10040400_1_1" localSheetId="44">#REF!</definedName>
    <definedName name="_10040400_1_1" localSheetId="0">#REF!</definedName>
    <definedName name="_10040400_1_1" localSheetId="3">#REF!</definedName>
    <definedName name="_10040400_1_1" localSheetId="36">#REF!</definedName>
    <definedName name="_10040400_1_1">#REF!</definedName>
    <definedName name="_10040400_2" localSheetId="39">[2]orçamento!#REF!</definedName>
    <definedName name="_10040400_2" localSheetId="44">[2]orçamento!#REF!</definedName>
    <definedName name="_10040400_2" localSheetId="22">[2]orçamento!#REF!</definedName>
    <definedName name="_10040400_2" localSheetId="32">[2]orçamento!#REF!</definedName>
    <definedName name="_10040400_2" localSheetId="28">[2]orçamento!#REF!</definedName>
    <definedName name="_10040400_2" localSheetId="17">[2]orçamento!#REF!</definedName>
    <definedName name="_10040400_2" localSheetId="7">[2]orçamento!#REF!</definedName>
    <definedName name="_10040400_2" localSheetId="0">[2]orçamento!#REF!</definedName>
    <definedName name="_10040400_2" localSheetId="35">[2]orçamento!#REF!</definedName>
    <definedName name="_10040400_2" localSheetId="43">[2]orçamento!#REF!</definedName>
    <definedName name="_10040400_2" localSheetId="11">[2]orçamento!#REF!</definedName>
    <definedName name="_10040400_2" localSheetId="16">[2]orçamento!#REF!</definedName>
    <definedName name="_10040400_2" localSheetId="15">[2]orçamento!#REF!</definedName>
    <definedName name="_10040400_2" localSheetId="10">[2]orçamento!#REF!</definedName>
    <definedName name="_10040400_2" localSheetId="9">[2]orçamento!#REF!</definedName>
    <definedName name="_10040400_2" localSheetId="14">[2]orçamento!#REF!</definedName>
    <definedName name="_10040400_2" localSheetId="38">[2]orçamento!#REF!</definedName>
    <definedName name="_10040400_2" localSheetId="12">[2]orçamento!#REF!</definedName>
    <definedName name="_10040400_2" localSheetId="33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40">[2]orçamento!#REF!</definedName>
    <definedName name="_10040400_2" localSheetId="13">[2]orçamento!#REF!</definedName>
    <definedName name="_10040400_2" localSheetId="21">[2]orçamento!#REF!</definedName>
    <definedName name="_10040400_2" localSheetId="26">[2]orçamento!#REF!</definedName>
    <definedName name="_10040400_2" localSheetId="42">[2]orçamento!#REF!</definedName>
    <definedName name="_10040400_2" localSheetId="6">[2]orçamento!#REF!</definedName>
    <definedName name="_10040400_2" localSheetId="41">[2]orçamento!#REF!</definedName>
    <definedName name="_10040400_2" localSheetId="37">[2]orçamento!#REF!</definedName>
    <definedName name="_10040400_2" localSheetId="27">[2]orçamento!#REF!</definedName>
    <definedName name="_10040400_2" localSheetId="34">[2]orçamento!#REF!</definedName>
    <definedName name="_10040400_2" localSheetId="36">[2]orçamento!#REF!</definedName>
    <definedName name="_10040400_2">[2]orçamento!#REF!</definedName>
    <definedName name="_10040400_2_1" localSheetId="39">[3]orçamento!#REF!</definedName>
    <definedName name="_10040400_2_1" localSheetId="44">[3]orçamento!#REF!</definedName>
    <definedName name="_10040400_2_1" localSheetId="22">[3]orçamento!#REF!</definedName>
    <definedName name="_10040400_2_1" localSheetId="32">[3]orçamento!#REF!</definedName>
    <definedName name="_10040400_2_1" localSheetId="28">[3]orçamento!#REF!</definedName>
    <definedName name="_10040400_2_1" localSheetId="17">[3]orçamento!#REF!</definedName>
    <definedName name="_10040400_2_1" localSheetId="7">[3]orçamento!#REF!</definedName>
    <definedName name="_10040400_2_1" localSheetId="0">[3]orçamento!#REF!</definedName>
    <definedName name="_10040400_2_1" localSheetId="35">[3]orçamento!#REF!</definedName>
    <definedName name="_10040400_2_1" localSheetId="43">[3]orçamento!#REF!</definedName>
    <definedName name="_10040400_2_1" localSheetId="11">[3]orçamento!#REF!</definedName>
    <definedName name="_10040400_2_1" localSheetId="16">[3]orçamento!#REF!</definedName>
    <definedName name="_10040400_2_1" localSheetId="15">[3]orçamento!#REF!</definedName>
    <definedName name="_10040400_2_1" localSheetId="10">[3]orçamento!#REF!</definedName>
    <definedName name="_10040400_2_1" localSheetId="9">[3]orçamento!#REF!</definedName>
    <definedName name="_10040400_2_1" localSheetId="14">[3]orçamento!#REF!</definedName>
    <definedName name="_10040400_2_1" localSheetId="38">[3]orçamento!#REF!</definedName>
    <definedName name="_10040400_2_1" localSheetId="12">[3]orçamento!#REF!</definedName>
    <definedName name="_10040400_2_1" localSheetId="33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40">[3]orçamento!#REF!</definedName>
    <definedName name="_10040400_2_1" localSheetId="13">[3]orçamento!#REF!</definedName>
    <definedName name="_10040400_2_1" localSheetId="21">[3]orçamento!#REF!</definedName>
    <definedName name="_10040400_2_1" localSheetId="26">[3]orçamento!#REF!</definedName>
    <definedName name="_10040400_2_1" localSheetId="42">[3]orçamento!#REF!</definedName>
    <definedName name="_10040400_2_1" localSheetId="6">[3]orçamento!#REF!</definedName>
    <definedName name="_10040400_2_1" localSheetId="41">[3]orçamento!#REF!</definedName>
    <definedName name="_10040400_2_1" localSheetId="37">[3]orçamento!#REF!</definedName>
    <definedName name="_10040400_2_1" localSheetId="27">[3]orçamento!#REF!</definedName>
    <definedName name="_10040400_2_1" localSheetId="34">[3]orçamento!#REF!</definedName>
    <definedName name="_10040400_2_1" localSheetId="36">[3]orçamento!#REF!</definedName>
    <definedName name="_10040400_2_1">[3]orçamento!#REF!</definedName>
    <definedName name="_10040400_2_3" localSheetId="44">#REF!</definedName>
    <definedName name="_10040400_2_3" localSheetId="7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36">#REF!</definedName>
    <definedName name="_10040400_2_3">#REF!</definedName>
    <definedName name="_10040401" localSheetId="44">#REF!</definedName>
    <definedName name="_10040401" localSheetId="7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36">#REF!</definedName>
    <definedName name="_10040401">#REF!</definedName>
    <definedName name="_10040401_1" localSheetId="44">#REF!</definedName>
    <definedName name="_10040401_1" localSheetId="7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36">#REF!</definedName>
    <definedName name="_10040401_1">#REF!</definedName>
    <definedName name="_10040401_1_1" localSheetId="44">#REF!</definedName>
    <definedName name="_10040401_1_1" localSheetId="0">#REF!</definedName>
    <definedName name="_10040401_1_1" localSheetId="3">#REF!</definedName>
    <definedName name="_10040401_1_1" localSheetId="36">#REF!</definedName>
    <definedName name="_10040401_1_1">#REF!</definedName>
    <definedName name="_10040401_2" localSheetId="39">[2]orçamento!#REF!</definedName>
    <definedName name="_10040401_2" localSheetId="44">[2]orçamento!#REF!</definedName>
    <definedName name="_10040401_2" localSheetId="22">[2]orçamento!#REF!</definedName>
    <definedName name="_10040401_2" localSheetId="32">[2]orçamento!#REF!</definedName>
    <definedName name="_10040401_2" localSheetId="28">[2]orçamento!#REF!</definedName>
    <definedName name="_10040401_2" localSheetId="17">[2]orçamento!#REF!</definedName>
    <definedName name="_10040401_2" localSheetId="7">[2]orçamento!#REF!</definedName>
    <definedName name="_10040401_2" localSheetId="0">[2]orçamento!#REF!</definedName>
    <definedName name="_10040401_2" localSheetId="35">[2]orçamento!#REF!</definedName>
    <definedName name="_10040401_2" localSheetId="43">[2]orçamento!#REF!</definedName>
    <definedName name="_10040401_2" localSheetId="11">[2]orçamento!#REF!</definedName>
    <definedName name="_10040401_2" localSheetId="16">[2]orçamento!#REF!</definedName>
    <definedName name="_10040401_2" localSheetId="15">[2]orçamento!#REF!</definedName>
    <definedName name="_10040401_2" localSheetId="10">[2]orçamento!#REF!</definedName>
    <definedName name="_10040401_2" localSheetId="9">[2]orçamento!#REF!</definedName>
    <definedName name="_10040401_2" localSheetId="14">[2]orçamento!#REF!</definedName>
    <definedName name="_10040401_2" localSheetId="38">[2]orçamento!#REF!</definedName>
    <definedName name="_10040401_2" localSheetId="12">[2]orçamento!#REF!</definedName>
    <definedName name="_10040401_2" localSheetId="33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40">[2]orçamento!#REF!</definedName>
    <definedName name="_10040401_2" localSheetId="13">[2]orçamento!#REF!</definedName>
    <definedName name="_10040401_2" localSheetId="21">[2]orçamento!#REF!</definedName>
    <definedName name="_10040401_2" localSheetId="26">[2]orçamento!#REF!</definedName>
    <definedName name="_10040401_2" localSheetId="42">[2]orçamento!#REF!</definedName>
    <definedName name="_10040401_2" localSheetId="6">[2]orçamento!#REF!</definedName>
    <definedName name="_10040401_2" localSheetId="41">[2]orçamento!#REF!</definedName>
    <definedName name="_10040401_2" localSheetId="37">[2]orçamento!#REF!</definedName>
    <definedName name="_10040401_2" localSheetId="27">[2]orçamento!#REF!</definedName>
    <definedName name="_10040401_2" localSheetId="34">[2]orçamento!#REF!</definedName>
    <definedName name="_10040401_2" localSheetId="36">[2]orçamento!#REF!</definedName>
    <definedName name="_10040401_2">[2]orçamento!#REF!</definedName>
    <definedName name="_10040401_2_1" localSheetId="39">[3]orçamento!#REF!</definedName>
    <definedName name="_10040401_2_1" localSheetId="44">[3]orçamento!#REF!</definedName>
    <definedName name="_10040401_2_1" localSheetId="22">[3]orçamento!#REF!</definedName>
    <definedName name="_10040401_2_1" localSheetId="32">[3]orçamento!#REF!</definedName>
    <definedName name="_10040401_2_1" localSheetId="28">[3]orçamento!#REF!</definedName>
    <definedName name="_10040401_2_1" localSheetId="17">[3]orçamento!#REF!</definedName>
    <definedName name="_10040401_2_1" localSheetId="7">[3]orçamento!#REF!</definedName>
    <definedName name="_10040401_2_1" localSheetId="0">[3]orçamento!#REF!</definedName>
    <definedName name="_10040401_2_1" localSheetId="35">[3]orçamento!#REF!</definedName>
    <definedName name="_10040401_2_1" localSheetId="43">[3]orçamento!#REF!</definedName>
    <definedName name="_10040401_2_1" localSheetId="11">[3]orçamento!#REF!</definedName>
    <definedName name="_10040401_2_1" localSheetId="16">[3]orçamento!#REF!</definedName>
    <definedName name="_10040401_2_1" localSheetId="15">[3]orçamento!#REF!</definedName>
    <definedName name="_10040401_2_1" localSheetId="10">[3]orçamento!#REF!</definedName>
    <definedName name="_10040401_2_1" localSheetId="9">[3]orçamento!#REF!</definedName>
    <definedName name="_10040401_2_1" localSheetId="14">[3]orçamento!#REF!</definedName>
    <definedName name="_10040401_2_1" localSheetId="38">[3]orçamento!#REF!</definedName>
    <definedName name="_10040401_2_1" localSheetId="12">[3]orçamento!#REF!</definedName>
    <definedName name="_10040401_2_1" localSheetId="33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40">[3]orçamento!#REF!</definedName>
    <definedName name="_10040401_2_1" localSheetId="13">[3]orçamento!#REF!</definedName>
    <definedName name="_10040401_2_1" localSheetId="21">[3]orçamento!#REF!</definedName>
    <definedName name="_10040401_2_1" localSheetId="26">[3]orçamento!#REF!</definedName>
    <definedName name="_10040401_2_1" localSheetId="42">[3]orçamento!#REF!</definedName>
    <definedName name="_10040401_2_1" localSheetId="6">[3]orçamento!#REF!</definedName>
    <definedName name="_10040401_2_1" localSheetId="41">[3]orçamento!#REF!</definedName>
    <definedName name="_10040401_2_1" localSheetId="37">[3]orçamento!#REF!</definedName>
    <definedName name="_10040401_2_1" localSheetId="27">[3]orçamento!#REF!</definedName>
    <definedName name="_10040401_2_1" localSheetId="34">[3]orçamento!#REF!</definedName>
    <definedName name="_10040401_2_1" localSheetId="36">[3]orçamento!#REF!</definedName>
    <definedName name="_10040401_2_1">[3]orçamento!#REF!</definedName>
    <definedName name="_10040401_2_3" localSheetId="44">#REF!</definedName>
    <definedName name="_10040401_2_3" localSheetId="7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36">#REF!</definedName>
    <definedName name="_10040401_2_3">#REF!</definedName>
    <definedName name="_10040402" localSheetId="44">#REF!</definedName>
    <definedName name="_10040402" localSheetId="7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36">#REF!</definedName>
    <definedName name="_10040402">#REF!</definedName>
    <definedName name="_10040402_1" localSheetId="44">#REF!</definedName>
    <definedName name="_10040402_1" localSheetId="7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36">#REF!</definedName>
    <definedName name="_10040402_1">#REF!</definedName>
    <definedName name="_10040402_1_1" localSheetId="44">#REF!</definedName>
    <definedName name="_10040402_1_1" localSheetId="0">#REF!</definedName>
    <definedName name="_10040402_1_1" localSheetId="3">#REF!</definedName>
    <definedName name="_10040402_1_1" localSheetId="36">#REF!</definedName>
    <definedName name="_10040402_1_1">#REF!</definedName>
    <definedName name="_10040402_2" localSheetId="39">[2]orçamento!#REF!</definedName>
    <definedName name="_10040402_2" localSheetId="44">[2]orçamento!#REF!</definedName>
    <definedName name="_10040402_2" localSheetId="22">[2]orçamento!#REF!</definedName>
    <definedName name="_10040402_2" localSheetId="32">[2]orçamento!#REF!</definedName>
    <definedName name="_10040402_2" localSheetId="28">[2]orçamento!#REF!</definedName>
    <definedName name="_10040402_2" localSheetId="17">[2]orçamento!#REF!</definedName>
    <definedName name="_10040402_2" localSheetId="7">[2]orçamento!#REF!</definedName>
    <definedName name="_10040402_2" localSheetId="0">[2]orçamento!#REF!</definedName>
    <definedName name="_10040402_2" localSheetId="35">[2]orçamento!#REF!</definedName>
    <definedName name="_10040402_2" localSheetId="43">[2]orçamento!#REF!</definedName>
    <definedName name="_10040402_2" localSheetId="11">[2]orçamento!#REF!</definedName>
    <definedName name="_10040402_2" localSheetId="16">[2]orçamento!#REF!</definedName>
    <definedName name="_10040402_2" localSheetId="15">[2]orçamento!#REF!</definedName>
    <definedName name="_10040402_2" localSheetId="10">[2]orçamento!#REF!</definedName>
    <definedName name="_10040402_2" localSheetId="9">[2]orçamento!#REF!</definedName>
    <definedName name="_10040402_2" localSheetId="14">[2]orçamento!#REF!</definedName>
    <definedName name="_10040402_2" localSheetId="38">[2]orçamento!#REF!</definedName>
    <definedName name="_10040402_2" localSheetId="12">[2]orçamento!#REF!</definedName>
    <definedName name="_10040402_2" localSheetId="33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40">[2]orçamento!#REF!</definedName>
    <definedName name="_10040402_2" localSheetId="13">[2]orçamento!#REF!</definedName>
    <definedName name="_10040402_2" localSheetId="21">[2]orçamento!#REF!</definedName>
    <definedName name="_10040402_2" localSheetId="26">[2]orçamento!#REF!</definedName>
    <definedName name="_10040402_2" localSheetId="42">[2]orçamento!#REF!</definedName>
    <definedName name="_10040402_2" localSheetId="6">[2]orçamento!#REF!</definedName>
    <definedName name="_10040402_2" localSheetId="41">[2]orçamento!#REF!</definedName>
    <definedName name="_10040402_2" localSheetId="37">[2]orçamento!#REF!</definedName>
    <definedName name="_10040402_2" localSheetId="27">[2]orçamento!#REF!</definedName>
    <definedName name="_10040402_2" localSheetId="34">[2]orçamento!#REF!</definedName>
    <definedName name="_10040402_2" localSheetId="36">[2]orçamento!#REF!</definedName>
    <definedName name="_10040402_2">[2]orçamento!#REF!</definedName>
    <definedName name="_10040402_2_1" localSheetId="39">[3]orçamento!#REF!</definedName>
    <definedName name="_10040402_2_1" localSheetId="44">[3]orçamento!#REF!</definedName>
    <definedName name="_10040402_2_1" localSheetId="22">[3]orçamento!#REF!</definedName>
    <definedName name="_10040402_2_1" localSheetId="32">[3]orçamento!#REF!</definedName>
    <definedName name="_10040402_2_1" localSheetId="28">[3]orçamento!#REF!</definedName>
    <definedName name="_10040402_2_1" localSheetId="17">[3]orçamento!#REF!</definedName>
    <definedName name="_10040402_2_1" localSheetId="7">[3]orçamento!#REF!</definedName>
    <definedName name="_10040402_2_1" localSheetId="0">[3]orçamento!#REF!</definedName>
    <definedName name="_10040402_2_1" localSheetId="35">[3]orçamento!#REF!</definedName>
    <definedName name="_10040402_2_1" localSheetId="43">[3]orçamento!#REF!</definedName>
    <definedName name="_10040402_2_1" localSheetId="11">[3]orçamento!#REF!</definedName>
    <definedName name="_10040402_2_1" localSheetId="16">[3]orçamento!#REF!</definedName>
    <definedName name="_10040402_2_1" localSheetId="15">[3]orçamento!#REF!</definedName>
    <definedName name="_10040402_2_1" localSheetId="10">[3]orçamento!#REF!</definedName>
    <definedName name="_10040402_2_1" localSheetId="9">[3]orçamento!#REF!</definedName>
    <definedName name="_10040402_2_1" localSheetId="14">[3]orçamento!#REF!</definedName>
    <definedName name="_10040402_2_1" localSheetId="38">[3]orçamento!#REF!</definedName>
    <definedName name="_10040402_2_1" localSheetId="12">[3]orçamento!#REF!</definedName>
    <definedName name="_10040402_2_1" localSheetId="33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40">[3]orçamento!#REF!</definedName>
    <definedName name="_10040402_2_1" localSheetId="13">[3]orçamento!#REF!</definedName>
    <definedName name="_10040402_2_1" localSheetId="21">[3]orçamento!#REF!</definedName>
    <definedName name="_10040402_2_1" localSheetId="26">[3]orçamento!#REF!</definedName>
    <definedName name="_10040402_2_1" localSheetId="42">[3]orçamento!#REF!</definedName>
    <definedName name="_10040402_2_1" localSheetId="6">[3]orçamento!#REF!</definedName>
    <definedName name="_10040402_2_1" localSheetId="41">[3]orçamento!#REF!</definedName>
    <definedName name="_10040402_2_1" localSheetId="37">[3]orçamento!#REF!</definedName>
    <definedName name="_10040402_2_1" localSheetId="27">[3]orçamento!#REF!</definedName>
    <definedName name="_10040402_2_1" localSheetId="34">[3]orçamento!#REF!</definedName>
    <definedName name="_10040402_2_1" localSheetId="36">[3]orçamento!#REF!</definedName>
    <definedName name="_10040402_2_1">[3]orçamento!#REF!</definedName>
    <definedName name="_10040402_2_3" localSheetId="44">#REF!</definedName>
    <definedName name="_10040402_2_3" localSheetId="7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36">#REF!</definedName>
    <definedName name="_10040402_2_3">#REF!</definedName>
    <definedName name="_10040403" localSheetId="44">#REF!</definedName>
    <definedName name="_10040403" localSheetId="7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36">#REF!</definedName>
    <definedName name="_10040403">#REF!</definedName>
    <definedName name="_10040403_1" localSheetId="44">#REF!</definedName>
    <definedName name="_10040403_1" localSheetId="7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36">#REF!</definedName>
    <definedName name="_10040403_1">#REF!</definedName>
    <definedName name="_10040403_1_1" localSheetId="44">#REF!</definedName>
    <definedName name="_10040403_1_1" localSheetId="0">#REF!</definedName>
    <definedName name="_10040403_1_1" localSheetId="3">#REF!</definedName>
    <definedName name="_10040403_1_1" localSheetId="36">#REF!</definedName>
    <definedName name="_10040403_1_1">#REF!</definedName>
    <definedName name="_10040403_2" localSheetId="39">[2]orçamento!#REF!</definedName>
    <definedName name="_10040403_2" localSheetId="44">[2]orçamento!#REF!</definedName>
    <definedName name="_10040403_2" localSheetId="22">[2]orçamento!#REF!</definedName>
    <definedName name="_10040403_2" localSheetId="32">[2]orçamento!#REF!</definedName>
    <definedName name="_10040403_2" localSheetId="28">[2]orçamento!#REF!</definedName>
    <definedName name="_10040403_2" localSheetId="17">[2]orçamento!#REF!</definedName>
    <definedName name="_10040403_2" localSheetId="7">[2]orçamento!#REF!</definedName>
    <definedName name="_10040403_2" localSheetId="0">[2]orçamento!#REF!</definedName>
    <definedName name="_10040403_2" localSheetId="35">[2]orçamento!#REF!</definedName>
    <definedName name="_10040403_2" localSheetId="43">[2]orçamento!#REF!</definedName>
    <definedName name="_10040403_2" localSheetId="11">[2]orçamento!#REF!</definedName>
    <definedName name="_10040403_2" localSheetId="16">[2]orçamento!#REF!</definedName>
    <definedName name="_10040403_2" localSheetId="15">[2]orçamento!#REF!</definedName>
    <definedName name="_10040403_2" localSheetId="10">[2]orçamento!#REF!</definedName>
    <definedName name="_10040403_2" localSheetId="9">[2]orçamento!#REF!</definedName>
    <definedName name="_10040403_2" localSheetId="14">[2]orçamento!#REF!</definedName>
    <definedName name="_10040403_2" localSheetId="38">[2]orçamento!#REF!</definedName>
    <definedName name="_10040403_2" localSheetId="12">[2]orçamento!#REF!</definedName>
    <definedName name="_10040403_2" localSheetId="33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40">[2]orçamento!#REF!</definedName>
    <definedName name="_10040403_2" localSheetId="13">[2]orçamento!#REF!</definedName>
    <definedName name="_10040403_2" localSheetId="21">[2]orçamento!#REF!</definedName>
    <definedName name="_10040403_2" localSheetId="26">[2]orçamento!#REF!</definedName>
    <definedName name="_10040403_2" localSheetId="42">[2]orçamento!#REF!</definedName>
    <definedName name="_10040403_2" localSheetId="6">[2]orçamento!#REF!</definedName>
    <definedName name="_10040403_2" localSheetId="41">[2]orçamento!#REF!</definedName>
    <definedName name="_10040403_2" localSheetId="37">[2]orçamento!#REF!</definedName>
    <definedName name="_10040403_2" localSheetId="27">[2]orçamento!#REF!</definedName>
    <definedName name="_10040403_2" localSheetId="34">[2]orçamento!#REF!</definedName>
    <definedName name="_10040403_2" localSheetId="36">[2]orçamento!#REF!</definedName>
    <definedName name="_10040403_2">[2]orçamento!#REF!</definedName>
    <definedName name="_10040403_2_1" localSheetId="39">[3]orçamento!#REF!</definedName>
    <definedName name="_10040403_2_1" localSheetId="44">[3]orçamento!#REF!</definedName>
    <definedName name="_10040403_2_1" localSheetId="22">[3]orçamento!#REF!</definedName>
    <definedName name="_10040403_2_1" localSheetId="32">[3]orçamento!#REF!</definedName>
    <definedName name="_10040403_2_1" localSheetId="28">[3]orçamento!#REF!</definedName>
    <definedName name="_10040403_2_1" localSheetId="17">[3]orçamento!#REF!</definedName>
    <definedName name="_10040403_2_1" localSheetId="7">[3]orçamento!#REF!</definedName>
    <definedName name="_10040403_2_1" localSheetId="0">[3]orçamento!#REF!</definedName>
    <definedName name="_10040403_2_1" localSheetId="35">[3]orçamento!#REF!</definedName>
    <definedName name="_10040403_2_1" localSheetId="43">[3]orçamento!#REF!</definedName>
    <definedName name="_10040403_2_1" localSheetId="11">[3]orçamento!#REF!</definedName>
    <definedName name="_10040403_2_1" localSheetId="16">[3]orçamento!#REF!</definedName>
    <definedName name="_10040403_2_1" localSheetId="15">[3]orçamento!#REF!</definedName>
    <definedName name="_10040403_2_1" localSheetId="10">[3]orçamento!#REF!</definedName>
    <definedName name="_10040403_2_1" localSheetId="9">[3]orçamento!#REF!</definedName>
    <definedName name="_10040403_2_1" localSheetId="14">[3]orçamento!#REF!</definedName>
    <definedName name="_10040403_2_1" localSheetId="38">[3]orçamento!#REF!</definedName>
    <definedName name="_10040403_2_1" localSheetId="12">[3]orçamento!#REF!</definedName>
    <definedName name="_10040403_2_1" localSheetId="33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40">[3]orçamento!#REF!</definedName>
    <definedName name="_10040403_2_1" localSheetId="13">[3]orçamento!#REF!</definedName>
    <definedName name="_10040403_2_1" localSheetId="21">[3]orçamento!#REF!</definedName>
    <definedName name="_10040403_2_1" localSheetId="26">[3]orçamento!#REF!</definedName>
    <definedName name="_10040403_2_1" localSheetId="42">[3]orçamento!#REF!</definedName>
    <definedName name="_10040403_2_1" localSheetId="6">[3]orçamento!#REF!</definedName>
    <definedName name="_10040403_2_1" localSheetId="41">[3]orçamento!#REF!</definedName>
    <definedName name="_10040403_2_1" localSheetId="37">[3]orçamento!#REF!</definedName>
    <definedName name="_10040403_2_1" localSheetId="27">[3]orçamento!#REF!</definedName>
    <definedName name="_10040403_2_1" localSheetId="34">[3]orçamento!#REF!</definedName>
    <definedName name="_10040403_2_1" localSheetId="36">[3]orçamento!#REF!</definedName>
    <definedName name="_10040403_2_1">[3]orçamento!#REF!</definedName>
    <definedName name="_10040403_2_3" localSheetId="44">#REF!</definedName>
    <definedName name="_10040403_2_3" localSheetId="7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36">#REF!</definedName>
    <definedName name="_10040403_2_3">#REF!</definedName>
    <definedName name="_10040500" localSheetId="44">#REF!</definedName>
    <definedName name="_10040500" localSheetId="7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36">#REF!</definedName>
    <definedName name="_10040500">#REF!</definedName>
    <definedName name="_10040500_1" localSheetId="44">#REF!</definedName>
    <definedName name="_10040500_1" localSheetId="7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36">#REF!</definedName>
    <definedName name="_10040500_1">#REF!</definedName>
    <definedName name="_10040500_1_1" localSheetId="44">#REF!</definedName>
    <definedName name="_10040500_1_1" localSheetId="0">#REF!</definedName>
    <definedName name="_10040500_1_1" localSheetId="3">#REF!</definedName>
    <definedName name="_10040500_1_1" localSheetId="36">#REF!</definedName>
    <definedName name="_10040500_1_1">#REF!</definedName>
    <definedName name="_10040500_2" localSheetId="39">[2]orçamento!#REF!</definedName>
    <definedName name="_10040500_2" localSheetId="44">[2]orçamento!#REF!</definedName>
    <definedName name="_10040500_2" localSheetId="22">[2]orçamento!#REF!</definedName>
    <definedName name="_10040500_2" localSheetId="32">[2]orçamento!#REF!</definedName>
    <definedName name="_10040500_2" localSheetId="28">[2]orçamento!#REF!</definedName>
    <definedName name="_10040500_2" localSheetId="17">[2]orçamento!#REF!</definedName>
    <definedName name="_10040500_2" localSheetId="7">[2]orçamento!#REF!</definedName>
    <definedName name="_10040500_2" localSheetId="0">[2]orçamento!#REF!</definedName>
    <definedName name="_10040500_2" localSheetId="35">[2]orçamento!#REF!</definedName>
    <definedName name="_10040500_2" localSheetId="43">[2]orçamento!#REF!</definedName>
    <definedName name="_10040500_2" localSheetId="11">[2]orçamento!#REF!</definedName>
    <definedName name="_10040500_2" localSheetId="16">[2]orçamento!#REF!</definedName>
    <definedName name="_10040500_2" localSheetId="15">[2]orçamento!#REF!</definedName>
    <definedName name="_10040500_2" localSheetId="10">[2]orçamento!#REF!</definedName>
    <definedName name="_10040500_2" localSheetId="9">[2]orçamento!#REF!</definedName>
    <definedName name="_10040500_2" localSheetId="14">[2]orçamento!#REF!</definedName>
    <definedName name="_10040500_2" localSheetId="38">[2]orçamento!#REF!</definedName>
    <definedName name="_10040500_2" localSheetId="12">[2]orçamento!#REF!</definedName>
    <definedName name="_10040500_2" localSheetId="33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40">[2]orçamento!#REF!</definedName>
    <definedName name="_10040500_2" localSheetId="13">[2]orçamento!#REF!</definedName>
    <definedName name="_10040500_2" localSheetId="21">[2]orçamento!#REF!</definedName>
    <definedName name="_10040500_2" localSheetId="26">[2]orçamento!#REF!</definedName>
    <definedName name="_10040500_2" localSheetId="42">[2]orçamento!#REF!</definedName>
    <definedName name="_10040500_2" localSheetId="6">[2]orçamento!#REF!</definedName>
    <definedName name="_10040500_2" localSheetId="41">[2]orçamento!#REF!</definedName>
    <definedName name="_10040500_2" localSheetId="37">[2]orçamento!#REF!</definedName>
    <definedName name="_10040500_2" localSheetId="27">[2]orçamento!#REF!</definedName>
    <definedName name="_10040500_2" localSheetId="34">[2]orçamento!#REF!</definedName>
    <definedName name="_10040500_2" localSheetId="36">[2]orçamento!#REF!</definedName>
    <definedName name="_10040500_2">[2]orçamento!#REF!</definedName>
    <definedName name="_10040500_2_1" localSheetId="39">[3]orçamento!#REF!</definedName>
    <definedName name="_10040500_2_1" localSheetId="44">[3]orçamento!#REF!</definedName>
    <definedName name="_10040500_2_1" localSheetId="22">[3]orçamento!#REF!</definedName>
    <definedName name="_10040500_2_1" localSheetId="32">[3]orçamento!#REF!</definedName>
    <definedName name="_10040500_2_1" localSheetId="28">[3]orçamento!#REF!</definedName>
    <definedName name="_10040500_2_1" localSheetId="17">[3]orçamento!#REF!</definedName>
    <definedName name="_10040500_2_1" localSheetId="7">[3]orçamento!#REF!</definedName>
    <definedName name="_10040500_2_1" localSheetId="0">[3]orçamento!#REF!</definedName>
    <definedName name="_10040500_2_1" localSheetId="35">[3]orçamento!#REF!</definedName>
    <definedName name="_10040500_2_1" localSheetId="43">[3]orçamento!#REF!</definedName>
    <definedName name="_10040500_2_1" localSheetId="11">[3]orçamento!#REF!</definedName>
    <definedName name="_10040500_2_1" localSheetId="16">[3]orçamento!#REF!</definedName>
    <definedName name="_10040500_2_1" localSheetId="15">[3]orçamento!#REF!</definedName>
    <definedName name="_10040500_2_1" localSheetId="10">[3]orçamento!#REF!</definedName>
    <definedName name="_10040500_2_1" localSheetId="9">[3]orçamento!#REF!</definedName>
    <definedName name="_10040500_2_1" localSheetId="14">[3]orçamento!#REF!</definedName>
    <definedName name="_10040500_2_1" localSheetId="38">[3]orçamento!#REF!</definedName>
    <definedName name="_10040500_2_1" localSheetId="12">[3]orçamento!#REF!</definedName>
    <definedName name="_10040500_2_1" localSheetId="33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40">[3]orçamento!#REF!</definedName>
    <definedName name="_10040500_2_1" localSheetId="13">[3]orçamento!#REF!</definedName>
    <definedName name="_10040500_2_1" localSheetId="21">[3]orçamento!#REF!</definedName>
    <definedName name="_10040500_2_1" localSheetId="26">[3]orçamento!#REF!</definedName>
    <definedName name="_10040500_2_1" localSheetId="42">[3]orçamento!#REF!</definedName>
    <definedName name="_10040500_2_1" localSheetId="6">[3]orçamento!#REF!</definedName>
    <definedName name="_10040500_2_1" localSheetId="41">[3]orçamento!#REF!</definedName>
    <definedName name="_10040500_2_1" localSheetId="37">[3]orçamento!#REF!</definedName>
    <definedName name="_10040500_2_1" localSheetId="27">[3]orçamento!#REF!</definedName>
    <definedName name="_10040500_2_1" localSheetId="34">[3]orçamento!#REF!</definedName>
    <definedName name="_10040500_2_1" localSheetId="36">[3]orçamento!#REF!</definedName>
    <definedName name="_10040500_2_1">[3]orçamento!#REF!</definedName>
    <definedName name="_10040500_2_3" localSheetId="44">#REF!</definedName>
    <definedName name="_10040500_2_3" localSheetId="7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36">#REF!</definedName>
    <definedName name="_10040500_2_3">#REF!</definedName>
    <definedName name="_10040501" localSheetId="44">#REF!</definedName>
    <definedName name="_10040501" localSheetId="7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36">#REF!</definedName>
    <definedName name="_10040501">#REF!</definedName>
    <definedName name="_10040501_1" localSheetId="44">#REF!</definedName>
    <definedName name="_10040501_1" localSheetId="7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36">#REF!</definedName>
    <definedName name="_10040501_1">#REF!</definedName>
    <definedName name="_10040501_1_1" localSheetId="44">#REF!</definedName>
    <definedName name="_10040501_1_1" localSheetId="0">#REF!</definedName>
    <definedName name="_10040501_1_1" localSheetId="3">#REF!</definedName>
    <definedName name="_10040501_1_1" localSheetId="36">#REF!</definedName>
    <definedName name="_10040501_1_1">#REF!</definedName>
    <definedName name="_10040501_2" localSheetId="39">[2]orçamento!#REF!</definedName>
    <definedName name="_10040501_2" localSheetId="44">[2]orçamento!#REF!</definedName>
    <definedName name="_10040501_2" localSheetId="22">[2]orçamento!#REF!</definedName>
    <definedName name="_10040501_2" localSheetId="32">[2]orçamento!#REF!</definedName>
    <definedName name="_10040501_2" localSheetId="28">[2]orçamento!#REF!</definedName>
    <definedName name="_10040501_2" localSheetId="17">[2]orçamento!#REF!</definedName>
    <definedName name="_10040501_2" localSheetId="7">[2]orçamento!#REF!</definedName>
    <definedName name="_10040501_2" localSheetId="0">[2]orçamento!#REF!</definedName>
    <definedName name="_10040501_2" localSheetId="35">[2]orçamento!#REF!</definedName>
    <definedName name="_10040501_2" localSheetId="43">[2]orçamento!#REF!</definedName>
    <definedName name="_10040501_2" localSheetId="11">[2]orçamento!#REF!</definedName>
    <definedName name="_10040501_2" localSheetId="16">[2]orçamento!#REF!</definedName>
    <definedName name="_10040501_2" localSheetId="15">[2]orçamento!#REF!</definedName>
    <definedName name="_10040501_2" localSheetId="10">[2]orçamento!#REF!</definedName>
    <definedName name="_10040501_2" localSheetId="9">[2]orçamento!#REF!</definedName>
    <definedName name="_10040501_2" localSheetId="14">[2]orçamento!#REF!</definedName>
    <definedName name="_10040501_2" localSheetId="38">[2]orçamento!#REF!</definedName>
    <definedName name="_10040501_2" localSheetId="12">[2]orçamento!#REF!</definedName>
    <definedName name="_10040501_2" localSheetId="33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40">[2]orçamento!#REF!</definedName>
    <definedName name="_10040501_2" localSheetId="13">[2]orçamento!#REF!</definedName>
    <definedName name="_10040501_2" localSheetId="21">[2]orçamento!#REF!</definedName>
    <definedName name="_10040501_2" localSheetId="26">[2]orçamento!#REF!</definedName>
    <definedName name="_10040501_2" localSheetId="42">[2]orçamento!#REF!</definedName>
    <definedName name="_10040501_2" localSheetId="6">[2]orçamento!#REF!</definedName>
    <definedName name="_10040501_2" localSheetId="41">[2]orçamento!#REF!</definedName>
    <definedName name="_10040501_2" localSheetId="37">[2]orçamento!#REF!</definedName>
    <definedName name="_10040501_2" localSheetId="27">[2]orçamento!#REF!</definedName>
    <definedName name="_10040501_2" localSheetId="34">[2]orçamento!#REF!</definedName>
    <definedName name="_10040501_2" localSheetId="36">[2]orçamento!#REF!</definedName>
    <definedName name="_10040501_2">[2]orçamento!#REF!</definedName>
    <definedName name="_10040501_2_1" localSheetId="39">[3]orçamento!#REF!</definedName>
    <definedName name="_10040501_2_1" localSheetId="44">[3]orçamento!#REF!</definedName>
    <definedName name="_10040501_2_1" localSheetId="22">[3]orçamento!#REF!</definedName>
    <definedName name="_10040501_2_1" localSheetId="32">[3]orçamento!#REF!</definedName>
    <definedName name="_10040501_2_1" localSheetId="28">[3]orçamento!#REF!</definedName>
    <definedName name="_10040501_2_1" localSheetId="17">[3]orçamento!#REF!</definedName>
    <definedName name="_10040501_2_1" localSheetId="7">[3]orçamento!#REF!</definedName>
    <definedName name="_10040501_2_1" localSheetId="0">[3]orçamento!#REF!</definedName>
    <definedName name="_10040501_2_1" localSheetId="35">[3]orçamento!#REF!</definedName>
    <definedName name="_10040501_2_1" localSheetId="43">[3]orçamento!#REF!</definedName>
    <definedName name="_10040501_2_1" localSheetId="11">[3]orçamento!#REF!</definedName>
    <definedName name="_10040501_2_1" localSheetId="16">[3]orçamento!#REF!</definedName>
    <definedName name="_10040501_2_1" localSheetId="15">[3]orçamento!#REF!</definedName>
    <definedName name="_10040501_2_1" localSheetId="10">[3]orçamento!#REF!</definedName>
    <definedName name="_10040501_2_1" localSheetId="9">[3]orçamento!#REF!</definedName>
    <definedName name="_10040501_2_1" localSheetId="14">[3]orçamento!#REF!</definedName>
    <definedName name="_10040501_2_1" localSheetId="38">[3]orçamento!#REF!</definedName>
    <definedName name="_10040501_2_1" localSheetId="12">[3]orçamento!#REF!</definedName>
    <definedName name="_10040501_2_1" localSheetId="33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40">[3]orçamento!#REF!</definedName>
    <definedName name="_10040501_2_1" localSheetId="13">[3]orçamento!#REF!</definedName>
    <definedName name="_10040501_2_1" localSheetId="21">[3]orçamento!#REF!</definedName>
    <definedName name="_10040501_2_1" localSheetId="26">[3]orçamento!#REF!</definedName>
    <definedName name="_10040501_2_1" localSheetId="42">[3]orçamento!#REF!</definedName>
    <definedName name="_10040501_2_1" localSheetId="6">[3]orçamento!#REF!</definedName>
    <definedName name="_10040501_2_1" localSheetId="41">[3]orçamento!#REF!</definedName>
    <definedName name="_10040501_2_1" localSheetId="37">[3]orçamento!#REF!</definedName>
    <definedName name="_10040501_2_1" localSheetId="27">[3]orçamento!#REF!</definedName>
    <definedName name="_10040501_2_1" localSheetId="34">[3]orçamento!#REF!</definedName>
    <definedName name="_10040501_2_1" localSheetId="36">[3]orçamento!#REF!</definedName>
    <definedName name="_10040501_2_1">[3]orçamento!#REF!</definedName>
    <definedName name="_10040501_2_3" localSheetId="44">#REF!</definedName>
    <definedName name="_10040501_2_3" localSheetId="7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36">#REF!</definedName>
    <definedName name="_10040501_2_3">#REF!</definedName>
    <definedName name="_10040502" localSheetId="44">#REF!</definedName>
    <definedName name="_10040502" localSheetId="7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36">#REF!</definedName>
    <definedName name="_10040502">#REF!</definedName>
    <definedName name="_10040502_1" localSheetId="44">#REF!</definedName>
    <definedName name="_10040502_1" localSheetId="7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36">#REF!</definedName>
    <definedName name="_10040502_1">#REF!</definedName>
    <definedName name="_10040502_1_1" localSheetId="44">#REF!</definedName>
    <definedName name="_10040502_1_1" localSheetId="0">#REF!</definedName>
    <definedName name="_10040502_1_1" localSheetId="3">#REF!</definedName>
    <definedName name="_10040502_1_1" localSheetId="36">#REF!</definedName>
    <definedName name="_10040502_1_1">#REF!</definedName>
    <definedName name="_10040502_2" localSheetId="39">[2]orçamento!#REF!</definedName>
    <definedName name="_10040502_2" localSheetId="44">[2]orçamento!#REF!</definedName>
    <definedName name="_10040502_2" localSheetId="22">[2]orçamento!#REF!</definedName>
    <definedName name="_10040502_2" localSheetId="32">[2]orçamento!#REF!</definedName>
    <definedName name="_10040502_2" localSheetId="28">[2]orçamento!#REF!</definedName>
    <definedName name="_10040502_2" localSheetId="17">[2]orçamento!#REF!</definedName>
    <definedName name="_10040502_2" localSheetId="7">[2]orçamento!#REF!</definedName>
    <definedName name="_10040502_2" localSheetId="0">[2]orçamento!#REF!</definedName>
    <definedName name="_10040502_2" localSheetId="35">[2]orçamento!#REF!</definedName>
    <definedName name="_10040502_2" localSheetId="43">[2]orçamento!#REF!</definedName>
    <definedName name="_10040502_2" localSheetId="11">[2]orçamento!#REF!</definedName>
    <definedName name="_10040502_2" localSheetId="16">[2]orçamento!#REF!</definedName>
    <definedName name="_10040502_2" localSheetId="15">[2]orçamento!#REF!</definedName>
    <definedName name="_10040502_2" localSheetId="10">[2]orçamento!#REF!</definedName>
    <definedName name="_10040502_2" localSheetId="9">[2]orçamento!#REF!</definedName>
    <definedName name="_10040502_2" localSheetId="14">[2]orçamento!#REF!</definedName>
    <definedName name="_10040502_2" localSheetId="38">[2]orçamento!#REF!</definedName>
    <definedName name="_10040502_2" localSheetId="12">[2]orçamento!#REF!</definedName>
    <definedName name="_10040502_2" localSheetId="33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40">[2]orçamento!#REF!</definedName>
    <definedName name="_10040502_2" localSheetId="13">[2]orçamento!#REF!</definedName>
    <definedName name="_10040502_2" localSheetId="21">[2]orçamento!#REF!</definedName>
    <definedName name="_10040502_2" localSheetId="26">[2]orçamento!#REF!</definedName>
    <definedName name="_10040502_2" localSheetId="42">[2]orçamento!#REF!</definedName>
    <definedName name="_10040502_2" localSheetId="6">[2]orçamento!#REF!</definedName>
    <definedName name="_10040502_2" localSheetId="41">[2]orçamento!#REF!</definedName>
    <definedName name="_10040502_2" localSheetId="37">[2]orçamento!#REF!</definedName>
    <definedName name="_10040502_2" localSheetId="27">[2]orçamento!#REF!</definedName>
    <definedName name="_10040502_2" localSheetId="34">[2]orçamento!#REF!</definedName>
    <definedName name="_10040502_2" localSheetId="36">[2]orçamento!#REF!</definedName>
    <definedName name="_10040502_2">[2]orçamento!#REF!</definedName>
    <definedName name="_10040502_2_1" localSheetId="39">[3]orçamento!#REF!</definedName>
    <definedName name="_10040502_2_1" localSheetId="44">[3]orçamento!#REF!</definedName>
    <definedName name="_10040502_2_1" localSheetId="22">[3]orçamento!#REF!</definedName>
    <definedName name="_10040502_2_1" localSheetId="32">[3]orçamento!#REF!</definedName>
    <definedName name="_10040502_2_1" localSheetId="28">[3]orçamento!#REF!</definedName>
    <definedName name="_10040502_2_1" localSheetId="17">[3]orçamento!#REF!</definedName>
    <definedName name="_10040502_2_1" localSheetId="7">[3]orçamento!#REF!</definedName>
    <definedName name="_10040502_2_1" localSheetId="0">[3]orçamento!#REF!</definedName>
    <definedName name="_10040502_2_1" localSheetId="35">[3]orçamento!#REF!</definedName>
    <definedName name="_10040502_2_1" localSheetId="43">[3]orçamento!#REF!</definedName>
    <definedName name="_10040502_2_1" localSheetId="11">[3]orçamento!#REF!</definedName>
    <definedName name="_10040502_2_1" localSheetId="16">[3]orçamento!#REF!</definedName>
    <definedName name="_10040502_2_1" localSheetId="15">[3]orçamento!#REF!</definedName>
    <definedName name="_10040502_2_1" localSheetId="10">[3]orçamento!#REF!</definedName>
    <definedName name="_10040502_2_1" localSheetId="9">[3]orçamento!#REF!</definedName>
    <definedName name="_10040502_2_1" localSheetId="14">[3]orçamento!#REF!</definedName>
    <definedName name="_10040502_2_1" localSheetId="38">[3]orçamento!#REF!</definedName>
    <definedName name="_10040502_2_1" localSheetId="12">[3]orçamento!#REF!</definedName>
    <definedName name="_10040502_2_1" localSheetId="33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40">[3]orçamento!#REF!</definedName>
    <definedName name="_10040502_2_1" localSheetId="13">[3]orçamento!#REF!</definedName>
    <definedName name="_10040502_2_1" localSheetId="21">[3]orçamento!#REF!</definedName>
    <definedName name="_10040502_2_1" localSheetId="26">[3]orçamento!#REF!</definedName>
    <definedName name="_10040502_2_1" localSheetId="42">[3]orçamento!#REF!</definedName>
    <definedName name="_10040502_2_1" localSheetId="6">[3]orçamento!#REF!</definedName>
    <definedName name="_10040502_2_1" localSheetId="41">[3]orçamento!#REF!</definedName>
    <definedName name="_10040502_2_1" localSheetId="37">[3]orçamento!#REF!</definedName>
    <definedName name="_10040502_2_1" localSheetId="27">[3]orçamento!#REF!</definedName>
    <definedName name="_10040502_2_1" localSheetId="34">[3]orçamento!#REF!</definedName>
    <definedName name="_10040502_2_1" localSheetId="36">[3]orçamento!#REF!</definedName>
    <definedName name="_10040502_2_1">[3]orçamento!#REF!</definedName>
    <definedName name="_10040502_2_3" localSheetId="44">#REF!</definedName>
    <definedName name="_10040502_2_3" localSheetId="7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36">#REF!</definedName>
    <definedName name="_10040502_2_3">#REF!</definedName>
    <definedName name="_10050000" localSheetId="44">#REF!</definedName>
    <definedName name="_10050000" localSheetId="7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36">#REF!</definedName>
    <definedName name="_10050000">#REF!</definedName>
    <definedName name="_10050000_1" localSheetId="44">#REF!</definedName>
    <definedName name="_10050000_1" localSheetId="7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36">#REF!</definedName>
    <definedName name="_10050000_1">#REF!</definedName>
    <definedName name="_10050000_1_1" localSheetId="44">#REF!</definedName>
    <definedName name="_10050000_1_1" localSheetId="0">#REF!</definedName>
    <definedName name="_10050000_1_1" localSheetId="3">#REF!</definedName>
    <definedName name="_10050000_1_1" localSheetId="36">#REF!</definedName>
    <definedName name="_10050000_1_1">#REF!</definedName>
    <definedName name="_10050000_2" localSheetId="39">[2]orçamento!#REF!</definedName>
    <definedName name="_10050000_2" localSheetId="44">[2]orçamento!#REF!</definedName>
    <definedName name="_10050000_2" localSheetId="22">[2]orçamento!#REF!</definedName>
    <definedName name="_10050000_2" localSheetId="32">[2]orçamento!#REF!</definedName>
    <definedName name="_10050000_2" localSheetId="28">[2]orçamento!#REF!</definedName>
    <definedName name="_10050000_2" localSheetId="17">[2]orçamento!#REF!</definedName>
    <definedName name="_10050000_2" localSheetId="7">[2]orçamento!#REF!</definedName>
    <definedName name="_10050000_2" localSheetId="0">[2]orçamento!#REF!</definedName>
    <definedName name="_10050000_2" localSheetId="35">[2]orçamento!#REF!</definedName>
    <definedName name="_10050000_2" localSheetId="43">[2]orçamento!#REF!</definedName>
    <definedName name="_10050000_2" localSheetId="11">[2]orçamento!#REF!</definedName>
    <definedName name="_10050000_2" localSheetId="16">[2]orçamento!#REF!</definedName>
    <definedName name="_10050000_2" localSheetId="15">[2]orçamento!#REF!</definedName>
    <definedName name="_10050000_2" localSheetId="10">[2]orçamento!#REF!</definedName>
    <definedName name="_10050000_2" localSheetId="9">[2]orçamento!#REF!</definedName>
    <definedName name="_10050000_2" localSheetId="14">[2]orçamento!#REF!</definedName>
    <definedName name="_10050000_2" localSheetId="38">[2]orçamento!#REF!</definedName>
    <definedName name="_10050000_2" localSheetId="12">[2]orçamento!#REF!</definedName>
    <definedName name="_10050000_2" localSheetId="33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40">[2]orçamento!#REF!</definedName>
    <definedName name="_10050000_2" localSheetId="13">[2]orçamento!#REF!</definedName>
    <definedName name="_10050000_2" localSheetId="21">[2]orçamento!#REF!</definedName>
    <definedName name="_10050000_2" localSheetId="26">[2]orçamento!#REF!</definedName>
    <definedName name="_10050000_2" localSheetId="42">[2]orçamento!#REF!</definedName>
    <definedName name="_10050000_2" localSheetId="6">[2]orçamento!#REF!</definedName>
    <definedName name="_10050000_2" localSheetId="41">[2]orçamento!#REF!</definedName>
    <definedName name="_10050000_2" localSheetId="37">[2]orçamento!#REF!</definedName>
    <definedName name="_10050000_2" localSheetId="27">[2]orçamento!#REF!</definedName>
    <definedName name="_10050000_2" localSheetId="34">[2]orçamento!#REF!</definedName>
    <definedName name="_10050000_2" localSheetId="36">[2]orçamento!#REF!</definedName>
    <definedName name="_10050000_2">[2]orçamento!#REF!</definedName>
    <definedName name="_10050000_2_1" localSheetId="39">[3]orçamento!#REF!</definedName>
    <definedName name="_10050000_2_1" localSheetId="44">[3]orçamento!#REF!</definedName>
    <definedName name="_10050000_2_1" localSheetId="22">[3]orçamento!#REF!</definedName>
    <definedName name="_10050000_2_1" localSheetId="32">[3]orçamento!#REF!</definedName>
    <definedName name="_10050000_2_1" localSheetId="28">[3]orçamento!#REF!</definedName>
    <definedName name="_10050000_2_1" localSheetId="17">[3]orçamento!#REF!</definedName>
    <definedName name="_10050000_2_1" localSheetId="7">[3]orçamento!#REF!</definedName>
    <definedName name="_10050000_2_1" localSheetId="0">[3]orçamento!#REF!</definedName>
    <definedName name="_10050000_2_1" localSheetId="35">[3]orçamento!#REF!</definedName>
    <definedName name="_10050000_2_1" localSheetId="43">[3]orçamento!#REF!</definedName>
    <definedName name="_10050000_2_1" localSheetId="11">[3]orçamento!#REF!</definedName>
    <definedName name="_10050000_2_1" localSheetId="16">[3]orçamento!#REF!</definedName>
    <definedName name="_10050000_2_1" localSheetId="15">[3]orçamento!#REF!</definedName>
    <definedName name="_10050000_2_1" localSheetId="10">[3]orçamento!#REF!</definedName>
    <definedName name="_10050000_2_1" localSheetId="9">[3]orçamento!#REF!</definedName>
    <definedName name="_10050000_2_1" localSheetId="14">[3]orçamento!#REF!</definedName>
    <definedName name="_10050000_2_1" localSheetId="38">[3]orçamento!#REF!</definedName>
    <definedName name="_10050000_2_1" localSheetId="12">[3]orçamento!#REF!</definedName>
    <definedName name="_10050000_2_1" localSheetId="33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40">[3]orçamento!#REF!</definedName>
    <definedName name="_10050000_2_1" localSheetId="13">[3]orçamento!#REF!</definedName>
    <definedName name="_10050000_2_1" localSheetId="21">[3]orçamento!#REF!</definedName>
    <definedName name="_10050000_2_1" localSheetId="26">[3]orçamento!#REF!</definedName>
    <definedName name="_10050000_2_1" localSheetId="42">[3]orçamento!#REF!</definedName>
    <definedName name="_10050000_2_1" localSheetId="6">[3]orçamento!#REF!</definedName>
    <definedName name="_10050000_2_1" localSheetId="41">[3]orçamento!#REF!</definedName>
    <definedName name="_10050000_2_1" localSheetId="37">[3]orçamento!#REF!</definedName>
    <definedName name="_10050000_2_1" localSheetId="27">[3]orçamento!#REF!</definedName>
    <definedName name="_10050000_2_1" localSheetId="34">[3]orçamento!#REF!</definedName>
    <definedName name="_10050000_2_1" localSheetId="36">[3]orçamento!#REF!</definedName>
    <definedName name="_10050000_2_1">[3]orçamento!#REF!</definedName>
    <definedName name="_10050000_2_3" localSheetId="44">#REF!</definedName>
    <definedName name="_10050000_2_3" localSheetId="7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36">#REF!</definedName>
    <definedName name="_10050000_2_3">#REF!</definedName>
    <definedName name="_10050100" localSheetId="44">#REF!</definedName>
    <definedName name="_10050100" localSheetId="7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36">#REF!</definedName>
    <definedName name="_10050100">#REF!</definedName>
    <definedName name="_10050100_1" localSheetId="44">#REF!</definedName>
    <definedName name="_10050100_1" localSheetId="7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36">#REF!</definedName>
    <definedName name="_10050100_1">#REF!</definedName>
    <definedName name="_10050100_1_1" localSheetId="44">#REF!</definedName>
    <definedName name="_10050100_1_1" localSheetId="0">#REF!</definedName>
    <definedName name="_10050100_1_1" localSheetId="3">#REF!</definedName>
    <definedName name="_10050100_1_1" localSheetId="36">#REF!</definedName>
    <definedName name="_10050100_1_1">#REF!</definedName>
    <definedName name="_10050100_2" localSheetId="39">[2]orçamento!#REF!</definedName>
    <definedName name="_10050100_2" localSheetId="44">[2]orçamento!#REF!</definedName>
    <definedName name="_10050100_2" localSheetId="22">[2]orçamento!#REF!</definedName>
    <definedName name="_10050100_2" localSheetId="32">[2]orçamento!#REF!</definedName>
    <definedName name="_10050100_2" localSheetId="28">[2]orçamento!#REF!</definedName>
    <definedName name="_10050100_2" localSheetId="17">[2]orçamento!#REF!</definedName>
    <definedName name="_10050100_2" localSheetId="7">[2]orçamento!#REF!</definedName>
    <definedName name="_10050100_2" localSheetId="0">[2]orçamento!#REF!</definedName>
    <definedName name="_10050100_2" localSheetId="35">[2]orçamento!#REF!</definedName>
    <definedName name="_10050100_2" localSheetId="43">[2]orçamento!#REF!</definedName>
    <definedName name="_10050100_2" localSheetId="11">[2]orçamento!#REF!</definedName>
    <definedName name="_10050100_2" localSheetId="16">[2]orçamento!#REF!</definedName>
    <definedName name="_10050100_2" localSheetId="15">[2]orçamento!#REF!</definedName>
    <definedName name="_10050100_2" localSheetId="10">[2]orçamento!#REF!</definedName>
    <definedName name="_10050100_2" localSheetId="9">[2]orçamento!#REF!</definedName>
    <definedName name="_10050100_2" localSheetId="14">[2]orçamento!#REF!</definedName>
    <definedName name="_10050100_2" localSheetId="38">[2]orçamento!#REF!</definedName>
    <definedName name="_10050100_2" localSheetId="12">[2]orçamento!#REF!</definedName>
    <definedName name="_10050100_2" localSheetId="33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40">[2]orçamento!#REF!</definedName>
    <definedName name="_10050100_2" localSheetId="13">[2]orçamento!#REF!</definedName>
    <definedName name="_10050100_2" localSheetId="21">[2]orçamento!#REF!</definedName>
    <definedName name="_10050100_2" localSheetId="26">[2]orçamento!#REF!</definedName>
    <definedName name="_10050100_2" localSheetId="42">[2]orçamento!#REF!</definedName>
    <definedName name="_10050100_2" localSheetId="6">[2]orçamento!#REF!</definedName>
    <definedName name="_10050100_2" localSheetId="41">[2]orçamento!#REF!</definedName>
    <definedName name="_10050100_2" localSheetId="37">[2]orçamento!#REF!</definedName>
    <definedName name="_10050100_2" localSheetId="27">[2]orçamento!#REF!</definedName>
    <definedName name="_10050100_2" localSheetId="34">[2]orçamento!#REF!</definedName>
    <definedName name="_10050100_2" localSheetId="36">[2]orçamento!#REF!</definedName>
    <definedName name="_10050100_2">[2]orçamento!#REF!</definedName>
    <definedName name="_10050100_2_1" localSheetId="39">[3]orçamento!#REF!</definedName>
    <definedName name="_10050100_2_1" localSheetId="44">[3]orçamento!#REF!</definedName>
    <definedName name="_10050100_2_1" localSheetId="22">[3]orçamento!#REF!</definedName>
    <definedName name="_10050100_2_1" localSheetId="32">[3]orçamento!#REF!</definedName>
    <definedName name="_10050100_2_1" localSheetId="28">[3]orçamento!#REF!</definedName>
    <definedName name="_10050100_2_1" localSheetId="17">[3]orçamento!#REF!</definedName>
    <definedName name="_10050100_2_1" localSheetId="7">[3]orçamento!#REF!</definedName>
    <definedName name="_10050100_2_1" localSheetId="0">[3]orçamento!#REF!</definedName>
    <definedName name="_10050100_2_1" localSheetId="35">[3]orçamento!#REF!</definedName>
    <definedName name="_10050100_2_1" localSheetId="43">[3]orçamento!#REF!</definedName>
    <definedName name="_10050100_2_1" localSheetId="11">[3]orçamento!#REF!</definedName>
    <definedName name="_10050100_2_1" localSheetId="16">[3]orçamento!#REF!</definedName>
    <definedName name="_10050100_2_1" localSheetId="15">[3]orçamento!#REF!</definedName>
    <definedName name="_10050100_2_1" localSheetId="10">[3]orçamento!#REF!</definedName>
    <definedName name="_10050100_2_1" localSheetId="9">[3]orçamento!#REF!</definedName>
    <definedName name="_10050100_2_1" localSheetId="14">[3]orçamento!#REF!</definedName>
    <definedName name="_10050100_2_1" localSheetId="38">[3]orçamento!#REF!</definedName>
    <definedName name="_10050100_2_1" localSheetId="12">[3]orçamento!#REF!</definedName>
    <definedName name="_10050100_2_1" localSheetId="33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40">[3]orçamento!#REF!</definedName>
    <definedName name="_10050100_2_1" localSheetId="13">[3]orçamento!#REF!</definedName>
    <definedName name="_10050100_2_1" localSheetId="21">[3]orçamento!#REF!</definedName>
    <definedName name="_10050100_2_1" localSheetId="26">[3]orçamento!#REF!</definedName>
    <definedName name="_10050100_2_1" localSheetId="42">[3]orçamento!#REF!</definedName>
    <definedName name="_10050100_2_1" localSheetId="6">[3]orçamento!#REF!</definedName>
    <definedName name="_10050100_2_1" localSheetId="41">[3]orçamento!#REF!</definedName>
    <definedName name="_10050100_2_1" localSheetId="37">[3]orçamento!#REF!</definedName>
    <definedName name="_10050100_2_1" localSheetId="27">[3]orçamento!#REF!</definedName>
    <definedName name="_10050100_2_1" localSheetId="34">[3]orçamento!#REF!</definedName>
    <definedName name="_10050100_2_1" localSheetId="36">[3]orçamento!#REF!</definedName>
    <definedName name="_10050100_2_1">[3]orçamento!#REF!</definedName>
    <definedName name="_10050100_2_3" localSheetId="44">#REF!</definedName>
    <definedName name="_10050100_2_3" localSheetId="7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36">#REF!</definedName>
    <definedName name="_10050100_2_3">#REF!</definedName>
    <definedName name="_10050101" localSheetId="44">#REF!</definedName>
    <definedName name="_10050101" localSheetId="7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36">#REF!</definedName>
    <definedName name="_10050101">#REF!</definedName>
    <definedName name="_10050101_1" localSheetId="44">#REF!</definedName>
    <definedName name="_10050101_1" localSheetId="7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36">#REF!</definedName>
    <definedName name="_10050101_1">#REF!</definedName>
    <definedName name="_10050101_1_1" localSheetId="44">#REF!</definedName>
    <definedName name="_10050101_1_1" localSheetId="0">#REF!</definedName>
    <definedName name="_10050101_1_1" localSheetId="3">#REF!</definedName>
    <definedName name="_10050101_1_1" localSheetId="36">#REF!</definedName>
    <definedName name="_10050101_1_1">#REF!</definedName>
    <definedName name="_10050101_2" localSheetId="39">[2]orçamento!#REF!</definedName>
    <definedName name="_10050101_2" localSheetId="44">[2]orçamento!#REF!</definedName>
    <definedName name="_10050101_2" localSheetId="22">[2]orçamento!#REF!</definedName>
    <definedName name="_10050101_2" localSheetId="32">[2]orçamento!#REF!</definedName>
    <definedName name="_10050101_2" localSheetId="28">[2]orçamento!#REF!</definedName>
    <definedName name="_10050101_2" localSheetId="17">[2]orçamento!#REF!</definedName>
    <definedName name="_10050101_2" localSheetId="7">[2]orçamento!#REF!</definedName>
    <definedName name="_10050101_2" localSheetId="0">[2]orçamento!#REF!</definedName>
    <definedName name="_10050101_2" localSheetId="35">[2]orçamento!#REF!</definedName>
    <definedName name="_10050101_2" localSheetId="43">[2]orçamento!#REF!</definedName>
    <definedName name="_10050101_2" localSheetId="11">[2]orçamento!#REF!</definedName>
    <definedName name="_10050101_2" localSheetId="16">[2]orçamento!#REF!</definedName>
    <definedName name="_10050101_2" localSheetId="15">[2]orçamento!#REF!</definedName>
    <definedName name="_10050101_2" localSheetId="10">[2]orçamento!#REF!</definedName>
    <definedName name="_10050101_2" localSheetId="9">[2]orçamento!#REF!</definedName>
    <definedName name="_10050101_2" localSheetId="14">[2]orçamento!#REF!</definedName>
    <definedName name="_10050101_2" localSheetId="38">[2]orçamento!#REF!</definedName>
    <definedName name="_10050101_2" localSheetId="12">[2]orçamento!#REF!</definedName>
    <definedName name="_10050101_2" localSheetId="33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40">[2]orçamento!#REF!</definedName>
    <definedName name="_10050101_2" localSheetId="13">[2]orçamento!#REF!</definedName>
    <definedName name="_10050101_2" localSheetId="21">[2]orçamento!#REF!</definedName>
    <definedName name="_10050101_2" localSheetId="26">[2]orçamento!#REF!</definedName>
    <definedName name="_10050101_2" localSheetId="42">[2]orçamento!#REF!</definedName>
    <definedName name="_10050101_2" localSheetId="6">[2]orçamento!#REF!</definedName>
    <definedName name="_10050101_2" localSheetId="41">[2]orçamento!#REF!</definedName>
    <definedName name="_10050101_2" localSheetId="37">[2]orçamento!#REF!</definedName>
    <definedName name="_10050101_2" localSheetId="27">[2]orçamento!#REF!</definedName>
    <definedName name="_10050101_2" localSheetId="34">[2]orçamento!#REF!</definedName>
    <definedName name="_10050101_2" localSheetId="36">[2]orçamento!#REF!</definedName>
    <definedName name="_10050101_2">[2]orçamento!#REF!</definedName>
    <definedName name="_10050101_2_1" localSheetId="39">[3]orçamento!#REF!</definedName>
    <definedName name="_10050101_2_1" localSheetId="44">[3]orçamento!#REF!</definedName>
    <definedName name="_10050101_2_1" localSheetId="22">[3]orçamento!#REF!</definedName>
    <definedName name="_10050101_2_1" localSheetId="32">[3]orçamento!#REF!</definedName>
    <definedName name="_10050101_2_1" localSheetId="28">[3]orçamento!#REF!</definedName>
    <definedName name="_10050101_2_1" localSheetId="17">[3]orçamento!#REF!</definedName>
    <definedName name="_10050101_2_1" localSheetId="7">[3]orçamento!#REF!</definedName>
    <definedName name="_10050101_2_1" localSheetId="0">[3]orçamento!#REF!</definedName>
    <definedName name="_10050101_2_1" localSheetId="35">[3]orçamento!#REF!</definedName>
    <definedName name="_10050101_2_1" localSheetId="43">[3]orçamento!#REF!</definedName>
    <definedName name="_10050101_2_1" localSheetId="11">[3]orçamento!#REF!</definedName>
    <definedName name="_10050101_2_1" localSheetId="16">[3]orçamento!#REF!</definedName>
    <definedName name="_10050101_2_1" localSheetId="15">[3]orçamento!#REF!</definedName>
    <definedName name="_10050101_2_1" localSheetId="10">[3]orçamento!#REF!</definedName>
    <definedName name="_10050101_2_1" localSheetId="9">[3]orçamento!#REF!</definedName>
    <definedName name="_10050101_2_1" localSheetId="14">[3]orçamento!#REF!</definedName>
    <definedName name="_10050101_2_1" localSheetId="38">[3]orçamento!#REF!</definedName>
    <definedName name="_10050101_2_1" localSheetId="12">[3]orçamento!#REF!</definedName>
    <definedName name="_10050101_2_1" localSheetId="33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40">[3]orçamento!#REF!</definedName>
    <definedName name="_10050101_2_1" localSheetId="13">[3]orçamento!#REF!</definedName>
    <definedName name="_10050101_2_1" localSheetId="21">[3]orçamento!#REF!</definedName>
    <definedName name="_10050101_2_1" localSheetId="26">[3]orçamento!#REF!</definedName>
    <definedName name="_10050101_2_1" localSheetId="42">[3]orçamento!#REF!</definedName>
    <definedName name="_10050101_2_1" localSheetId="6">[3]orçamento!#REF!</definedName>
    <definedName name="_10050101_2_1" localSheetId="41">[3]orçamento!#REF!</definedName>
    <definedName name="_10050101_2_1" localSheetId="37">[3]orçamento!#REF!</definedName>
    <definedName name="_10050101_2_1" localSheetId="27">[3]orçamento!#REF!</definedName>
    <definedName name="_10050101_2_1" localSheetId="34">[3]orçamento!#REF!</definedName>
    <definedName name="_10050101_2_1" localSheetId="36">[3]orçamento!#REF!</definedName>
    <definedName name="_10050101_2_1">[3]orçamento!#REF!</definedName>
    <definedName name="_10050101_2_3" localSheetId="44">#REF!</definedName>
    <definedName name="_10050101_2_3" localSheetId="7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36">#REF!</definedName>
    <definedName name="_10050101_2_3">#REF!</definedName>
    <definedName name="_10060000" localSheetId="44">#REF!</definedName>
    <definedName name="_10060000" localSheetId="7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36">#REF!</definedName>
    <definedName name="_10060000">#REF!</definedName>
    <definedName name="_10060000_1" localSheetId="44">#REF!</definedName>
    <definedName name="_10060000_1" localSheetId="7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36">#REF!</definedName>
    <definedName name="_10060000_1">#REF!</definedName>
    <definedName name="_10060000_1_1" localSheetId="44">#REF!</definedName>
    <definedName name="_10060000_1_1" localSheetId="0">#REF!</definedName>
    <definedName name="_10060000_1_1" localSheetId="3">#REF!</definedName>
    <definedName name="_10060000_1_1" localSheetId="36">#REF!</definedName>
    <definedName name="_10060000_1_1">#REF!</definedName>
    <definedName name="_10060000_2" localSheetId="39">[2]orçamento!#REF!</definedName>
    <definedName name="_10060000_2" localSheetId="44">[2]orçamento!#REF!</definedName>
    <definedName name="_10060000_2" localSheetId="22">[2]orçamento!#REF!</definedName>
    <definedName name="_10060000_2" localSheetId="32">[2]orçamento!#REF!</definedName>
    <definedName name="_10060000_2" localSheetId="28">[2]orçamento!#REF!</definedName>
    <definedName name="_10060000_2" localSheetId="17">[2]orçamento!#REF!</definedName>
    <definedName name="_10060000_2" localSheetId="7">[2]orçamento!#REF!</definedName>
    <definedName name="_10060000_2" localSheetId="0">[2]orçamento!#REF!</definedName>
    <definedName name="_10060000_2" localSheetId="35">[2]orçamento!#REF!</definedName>
    <definedName name="_10060000_2" localSheetId="43">[2]orçamento!#REF!</definedName>
    <definedName name="_10060000_2" localSheetId="11">[2]orçamento!#REF!</definedName>
    <definedName name="_10060000_2" localSheetId="16">[2]orçamento!#REF!</definedName>
    <definedName name="_10060000_2" localSheetId="15">[2]orçamento!#REF!</definedName>
    <definedName name="_10060000_2" localSheetId="10">[2]orçamento!#REF!</definedName>
    <definedName name="_10060000_2" localSheetId="9">[2]orçamento!#REF!</definedName>
    <definedName name="_10060000_2" localSheetId="14">[2]orçamento!#REF!</definedName>
    <definedName name="_10060000_2" localSheetId="38">[2]orçamento!#REF!</definedName>
    <definedName name="_10060000_2" localSheetId="12">[2]orçamento!#REF!</definedName>
    <definedName name="_10060000_2" localSheetId="33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40">[2]orçamento!#REF!</definedName>
    <definedName name="_10060000_2" localSheetId="13">[2]orçamento!#REF!</definedName>
    <definedName name="_10060000_2" localSheetId="21">[2]orçamento!#REF!</definedName>
    <definedName name="_10060000_2" localSheetId="26">[2]orçamento!#REF!</definedName>
    <definedName name="_10060000_2" localSheetId="42">[2]orçamento!#REF!</definedName>
    <definedName name="_10060000_2" localSheetId="6">[2]orçamento!#REF!</definedName>
    <definedName name="_10060000_2" localSheetId="41">[2]orçamento!#REF!</definedName>
    <definedName name="_10060000_2" localSheetId="37">[2]orçamento!#REF!</definedName>
    <definedName name="_10060000_2" localSheetId="27">[2]orçamento!#REF!</definedName>
    <definedName name="_10060000_2" localSheetId="34">[2]orçamento!#REF!</definedName>
    <definedName name="_10060000_2" localSheetId="36">[2]orçamento!#REF!</definedName>
    <definedName name="_10060000_2">[2]orçamento!#REF!</definedName>
    <definedName name="_10060000_2_1" localSheetId="39">[3]orçamento!#REF!</definedName>
    <definedName name="_10060000_2_1" localSheetId="44">[3]orçamento!#REF!</definedName>
    <definedName name="_10060000_2_1" localSheetId="22">[3]orçamento!#REF!</definedName>
    <definedName name="_10060000_2_1" localSheetId="32">[3]orçamento!#REF!</definedName>
    <definedName name="_10060000_2_1" localSheetId="28">[3]orçamento!#REF!</definedName>
    <definedName name="_10060000_2_1" localSheetId="17">[3]orçamento!#REF!</definedName>
    <definedName name="_10060000_2_1" localSheetId="7">[3]orçamento!#REF!</definedName>
    <definedName name="_10060000_2_1" localSheetId="0">[3]orçamento!#REF!</definedName>
    <definedName name="_10060000_2_1" localSheetId="35">[3]orçamento!#REF!</definedName>
    <definedName name="_10060000_2_1" localSheetId="43">[3]orçamento!#REF!</definedName>
    <definedName name="_10060000_2_1" localSheetId="11">[3]orçamento!#REF!</definedName>
    <definedName name="_10060000_2_1" localSheetId="16">[3]orçamento!#REF!</definedName>
    <definedName name="_10060000_2_1" localSheetId="15">[3]orçamento!#REF!</definedName>
    <definedName name="_10060000_2_1" localSheetId="10">[3]orçamento!#REF!</definedName>
    <definedName name="_10060000_2_1" localSheetId="9">[3]orçamento!#REF!</definedName>
    <definedName name="_10060000_2_1" localSheetId="14">[3]orçamento!#REF!</definedName>
    <definedName name="_10060000_2_1" localSheetId="38">[3]orçamento!#REF!</definedName>
    <definedName name="_10060000_2_1" localSheetId="12">[3]orçamento!#REF!</definedName>
    <definedName name="_10060000_2_1" localSheetId="33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40">[3]orçamento!#REF!</definedName>
    <definedName name="_10060000_2_1" localSheetId="13">[3]orçamento!#REF!</definedName>
    <definedName name="_10060000_2_1" localSheetId="21">[3]orçamento!#REF!</definedName>
    <definedName name="_10060000_2_1" localSheetId="26">[3]orçamento!#REF!</definedName>
    <definedName name="_10060000_2_1" localSheetId="42">[3]orçamento!#REF!</definedName>
    <definedName name="_10060000_2_1" localSheetId="6">[3]orçamento!#REF!</definedName>
    <definedName name="_10060000_2_1" localSheetId="41">[3]orçamento!#REF!</definedName>
    <definedName name="_10060000_2_1" localSheetId="37">[3]orçamento!#REF!</definedName>
    <definedName name="_10060000_2_1" localSheetId="27">[3]orçamento!#REF!</definedName>
    <definedName name="_10060000_2_1" localSheetId="34">[3]orçamento!#REF!</definedName>
    <definedName name="_10060000_2_1" localSheetId="36">[3]orçamento!#REF!</definedName>
    <definedName name="_10060000_2_1">[3]orçamento!#REF!</definedName>
    <definedName name="_10060000_2_3" localSheetId="44">#REF!</definedName>
    <definedName name="_10060000_2_3" localSheetId="7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36">#REF!</definedName>
    <definedName name="_10060000_2_3">#REF!</definedName>
    <definedName name="_10060100" localSheetId="44">#REF!</definedName>
    <definedName name="_10060100" localSheetId="7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36">#REF!</definedName>
    <definedName name="_10060100">#REF!</definedName>
    <definedName name="_10060100_1" localSheetId="44">#REF!</definedName>
    <definedName name="_10060100_1" localSheetId="7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36">#REF!</definedName>
    <definedName name="_10060100_1">#REF!</definedName>
    <definedName name="_10060100_1_1" localSheetId="44">#REF!</definedName>
    <definedName name="_10060100_1_1" localSheetId="0">#REF!</definedName>
    <definedName name="_10060100_1_1" localSheetId="3">#REF!</definedName>
    <definedName name="_10060100_1_1" localSheetId="36">#REF!</definedName>
    <definedName name="_10060100_1_1">#REF!</definedName>
    <definedName name="_10060100_2" localSheetId="39">[2]orçamento!#REF!</definedName>
    <definedName name="_10060100_2" localSheetId="44">[2]orçamento!#REF!</definedName>
    <definedName name="_10060100_2" localSheetId="22">[2]orçamento!#REF!</definedName>
    <definedName name="_10060100_2" localSheetId="32">[2]orçamento!#REF!</definedName>
    <definedName name="_10060100_2" localSheetId="28">[2]orçamento!#REF!</definedName>
    <definedName name="_10060100_2" localSheetId="17">[2]orçamento!#REF!</definedName>
    <definedName name="_10060100_2" localSheetId="7">[2]orçamento!#REF!</definedName>
    <definedName name="_10060100_2" localSheetId="0">[2]orçamento!#REF!</definedName>
    <definedName name="_10060100_2" localSheetId="35">[2]orçamento!#REF!</definedName>
    <definedName name="_10060100_2" localSheetId="43">[2]orçamento!#REF!</definedName>
    <definedName name="_10060100_2" localSheetId="11">[2]orçamento!#REF!</definedName>
    <definedName name="_10060100_2" localSheetId="16">[2]orçamento!#REF!</definedName>
    <definedName name="_10060100_2" localSheetId="15">[2]orçamento!#REF!</definedName>
    <definedName name="_10060100_2" localSheetId="10">[2]orçamento!#REF!</definedName>
    <definedName name="_10060100_2" localSheetId="9">[2]orçamento!#REF!</definedName>
    <definedName name="_10060100_2" localSheetId="14">[2]orçamento!#REF!</definedName>
    <definedName name="_10060100_2" localSheetId="38">[2]orçamento!#REF!</definedName>
    <definedName name="_10060100_2" localSheetId="12">[2]orçamento!#REF!</definedName>
    <definedName name="_10060100_2" localSheetId="33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40">[2]orçamento!#REF!</definedName>
    <definedName name="_10060100_2" localSheetId="13">[2]orçamento!#REF!</definedName>
    <definedName name="_10060100_2" localSheetId="21">[2]orçamento!#REF!</definedName>
    <definedName name="_10060100_2" localSheetId="26">[2]orçamento!#REF!</definedName>
    <definedName name="_10060100_2" localSheetId="42">[2]orçamento!#REF!</definedName>
    <definedName name="_10060100_2" localSheetId="6">[2]orçamento!#REF!</definedName>
    <definedName name="_10060100_2" localSheetId="41">[2]orçamento!#REF!</definedName>
    <definedName name="_10060100_2" localSheetId="37">[2]orçamento!#REF!</definedName>
    <definedName name="_10060100_2" localSheetId="27">[2]orçamento!#REF!</definedName>
    <definedName name="_10060100_2" localSheetId="34">[2]orçamento!#REF!</definedName>
    <definedName name="_10060100_2" localSheetId="36">[2]orçamento!#REF!</definedName>
    <definedName name="_10060100_2">[2]orçamento!#REF!</definedName>
    <definedName name="_10060100_2_1" localSheetId="39">[3]orçamento!#REF!</definedName>
    <definedName name="_10060100_2_1" localSheetId="44">[3]orçamento!#REF!</definedName>
    <definedName name="_10060100_2_1" localSheetId="22">[3]orçamento!#REF!</definedName>
    <definedName name="_10060100_2_1" localSheetId="32">[3]orçamento!#REF!</definedName>
    <definedName name="_10060100_2_1" localSheetId="28">[3]orçamento!#REF!</definedName>
    <definedName name="_10060100_2_1" localSheetId="17">[3]orçamento!#REF!</definedName>
    <definedName name="_10060100_2_1" localSheetId="7">[3]orçamento!#REF!</definedName>
    <definedName name="_10060100_2_1" localSheetId="0">[3]orçamento!#REF!</definedName>
    <definedName name="_10060100_2_1" localSheetId="35">[3]orçamento!#REF!</definedName>
    <definedName name="_10060100_2_1" localSheetId="43">[3]orçamento!#REF!</definedName>
    <definedName name="_10060100_2_1" localSheetId="11">[3]orçamento!#REF!</definedName>
    <definedName name="_10060100_2_1" localSheetId="16">[3]orçamento!#REF!</definedName>
    <definedName name="_10060100_2_1" localSheetId="15">[3]orçamento!#REF!</definedName>
    <definedName name="_10060100_2_1" localSheetId="10">[3]orçamento!#REF!</definedName>
    <definedName name="_10060100_2_1" localSheetId="9">[3]orçamento!#REF!</definedName>
    <definedName name="_10060100_2_1" localSheetId="14">[3]orçamento!#REF!</definedName>
    <definedName name="_10060100_2_1" localSheetId="38">[3]orçamento!#REF!</definedName>
    <definedName name="_10060100_2_1" localSheetId="12">[3]orçamento!#REF!</definedName>
    <definedName name="_10060100_2_1" localSheetId="33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40">[3]orçamento!#REF!</definedName>
    <definedName name="_10060100_2_1" localSheetId="13">[3]orçamento!#REF!</definedName>
    <definedName name="_10060100_2_1" localSheetId="21">[3]orçamento!#REF!</definedName>
    <definedName name="_10060100_2_1" localSheetId="26">[3]orçamento!#REF!</definedName>
    <definedName name="_10060100_2_1" localSheetId="42">[3]orçamento!#REF!</definedName>
    <definedName name="_10060100_2_1" localSheetId="6">[3]orçamento!#REF!</definedName>
    <definedName name="_10060100_2_1" localSheetId="41">[3]orçamento!#REF!</definedName>
    <definedName name="_10060100_2_1" localSheetId="37">[3]orçamento!#REF!</definedName>
    <definedName name="_10060100_2_1" localSheetId="27">[3]orçamento!#REF!</definedName>
    <definedName name="_10060100_2_1" localSheetId="34">[3]orçamento!#REF!</definedName>
    <definedName name="_10060100_2_1" localSheetId="36">[3]orçamento!#REF!</definedName>
    <definedName name="_10060100_2_1">[3]orçamento!#REF!</definedName>
    <definedName name="_10060100_2_3" localSheetId="44">#REF!</definedName>
    <definedName name="_10060100_2_3" localSheetId="7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36">#REF!</definedName>
    <definedName name="_10060100_2_3">#REF!</definedName>
    <definedName name="_10060101" localSheetId="44">#REF!</definedName>
    <definedName name="_10060101" localSheetId="7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36">#REF!</definedName>
    <definedName name="_10060101">#REF!</definedName>
    <definedName name="_10060101_1" localSheetId="44">#REF!</definedName>
    <definedName name="_10060101_1" localSheetId="7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36">#REF!</definedName>
    <definedName name="_10060101_1">#REF!</definedName>
    <definedName name="_10060101_1_1" localSheetId="44">#REF!</definedName>
    <definedName name="_10060101_1_1" localSheetId="0">#REF!</definedName>
    <definedName name="_10060101_1_1" localSheetId="3">#REF!</definedName>
    <definedName name="_10060101_1_1" localSheetId="36">#REF!</definedName>
    <definedName name="_10060101_1_1">#REF!</definedName>
    <definedName name="_10060101_2" localSheetId="39">[2]orçamento!#REF!</definedName>
    <definedName name="_10060101_2" localSheetId="44">[2]orçamento!#REF!</definedName>
    <definedName name="_10060101_2" localSheetId="22">[2]orçamento!#REF!</definedName>
    <definedName name="_10060101_2" localSheetId="32">[2]orçamento!#REF!</definedName>
    <definedName name="_10060101_2" localSheetId="28">[2]orçamento!#REF!</definedName>
    <definedName name="_10060101_2" localSheetId="17">[2]orçamento!#REF!</definedName>
    <definedName name="_10060101_2" localSheetId="7">[2]orçamento!#REF!</definedName>
    <definedName name="_10060101_2" localSheetId="0">[2]orçamento!#REF!</definedName>
    <definedName name="_10060101_2" localSheetId="35">[2]orçamento!#REF!</definedName>
    <definedName name="_10060101_2" localSheetId="43">[2]orçamento!#REF!</definedName>
    <definedName name="_10060101_2" localSheetId="11">[2]orçamento!#REF!</definedName>
    <definedName name="_10060101_2" localSheetId="16">[2]orçamento!#REF!</definedName>
    <definedName name="_10060101_2" localSheetId="15">[2]orçamento!#REF!</definedName>
    <definedName name="_10060101_2" localSheetId="10">[2]orçamento!#REF!</definedName>
    <definedName name="_10060101_2" localSheetId="9">[2]orçamento!#REF!</definedName>
    <definedName name="_10060101_2" localSheetId="14">[2]orçamento!#REF!</definedName>
    <definedName name="_10060101_2" localSheetId="38">[2]orçamento!#REF!</definedName>
    <definedName name="_10060101_2" localSheetId="12">[2]orçamento!#REF!</definedName>
    <definedName name="_10060101_2" localSheetId="33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40">[2]orçamento!#REF!</definedName>
    <definedName name="_10060101_2" localSheetId="13">[2]orçamento!#REF!</definedName>
    <definedName name="_10060101_2" localSheetId="21">[2]orçamento!#REF!</definedName>
    <definedName name="_10060101_2" localSheetId="26">[2]orçamento!#REF!</definedName>
    <definedName name="_10060101_2" localSheetId="42">[2]orçamento!#REF!</definedName>
    <definedName name="_10060101_2" localSheetId="6">[2]orçamento!#REF!</definedName>
    <definedName name="_10060101_2" localSheetId="41">[2]orçamento!#REF!</definedName>
    <definedName name="_10060101_2" localSheetId="37">[2]orçamento!#REF!</definedName>
    <definedName name="_10060101_2" localSheetId="27">[2]orçamento!#REF!</definedName>
    <definedName name="_10060101_2" localSheetId="34">[2]orçamento!#REF!</definedName>
    <definedName name="_10060101_2" localSheetId="36">[2]orçamento!#REF!</definedName>
    <definedName name="_10060101_2">[2]orçamento!#REF!</definedName>
    <definedName name="_10060101_2_1" localSheetId="39">[3]orçamento!#REF!</definedName>
    <definedName name="_10060101_2_1" localSheetId="44">[3]orçamento!#REF!</definedName>
    <definedName name="_10060101_2_1" localSheetId="22">[3]orçamento!#REF!</definedName>
    <definedName name="_10060101_2_1" localSheetId="32">[3]orçamento!#REF!</definedName>
    <definedName name="_10060101_2_1" localSheetId="28">[3]orçamento!#REF!</definedName>
    <definedName name="_10060101_2_1" localSheetId="17">[3]orçamento!#REF!</definedName>
    <definedName name="_10060101_2_1" localSheetId="7">[3]orçamento!#REF!</definedName>
    <definedName name="_10060101_2_1" localSheetId="0">[3]orçamento!#REF!</definedName>
    <definedName name="_10060101_2_1" localSheetId="35">[3]orçamento!#REF!</definedName>
    <definedName name="_10060101_2_1" localSheetId="43">[3]orçamento!#REF!</definedName>
    <definedName name="_10060101_2_1" localSheetId="11">[3]orçamento!#REF!</definedName>
    <definedName name="_10060101_2_1" localSheetId="16">[3]orçamento!#REF!</definedName>
    <definedName name="_10060101_2_1" localSheetId="15">[3]orçamento!#REF!</definedName>
    <definedName name="_10060101_2_1" localSheetId="10">[3]orçamento!#REF!</definedName>
    <definedName name="_10060101_2_1" localSheetId="9">[3]orçamento!#REF!</definedName>
    <definedName name="_10060101_2_1" localSheetId="14">[3]orçamento!#REF!</definedName>
    <definedName name="_10060101_2_1" localSheetId="38">[3]orçamento!#REF!</definedName>
    <definedName name="_10060101_2_1" localSheetId="12">[3]orçamento!#REF!</definedName>
    <definedName name="_10060101_2_1" localSheetId="33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40">[3]orçamento!#REF!</definedName>
    <definedName name="_10060101_2_1" localSheetId="13">[3]orçamento!#REF!</definedName>
    <definedName name="_10060101_2_1" localSheetId="21">[3]orçamento!#REF!</definedName>
    <definedName name="_10060101_2_1" localSheetId="26">[3]orçamento!#REF!</definedName>
    <definedName name="_10060101_2_1" localSheetId="42">[3]orçamento!#REF!</definedName>
    <definedName name="_10060101_2_1" localSheetId="6">[3]orçamento!#REF!</definedName>
    <definedName name="_10060101_2_1" localSheetId="41">[3]orçamento!#REF!</definedName>
    <definedName name="_10060101_2_1" localSheetId="37">[3]orçamento!#REF!</definedName>
    <definedName name="_10060101_2_1" localSheetId="27">[3]orçamento!#REF!</definedName>
    <definedName name="_10060101_2_1" localSheetId="34">[3]orçamento!#REF!</definedName>
    <definedName name="_10060101_2_1" localSheetId="36">[3]orçamento!#REF!</definedName>
    <definedName name="_10060101_2_1">[3]orçamento!#REF!</definedName>
    <definedName name="_10060101_2_3" localSheetId="44">#REF!</definedName>
    <definedName name="_10060101_2_3" localSheetId="7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36">#REF!</definedName>
    <definedName name="_10060101_2_3">#REF!</definedName>
    <definedName name="_10060200" localSheetId="44">#REF!</definedName>
    <definedName name="_10060200" localSheetId="7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36">#REF!</definedName>
    <definedName name="_10060200">#REF!</definedName>
    <definedName name="_10060200_1" localSheetId="44">#REF!</definedName>
    <definedName name="_10060200_1" localSheetId="7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36">#REF!</definedName>
    <definedName name="_10060200_1">#REF!</definedName>
    <definedName name="_10060200_1_1" localSheetId="44">#REF!</definedName>
    <definedName name="_10060200_1_1" localSheetId="0">#REF!</definedName>
    <definedName name="_10060200_1_1" localSheetId="3">#REF!</definedName>
    <definedName name="_10060200_1_1" localSheetId="36">#REF!</definedName>
    <definedName name="_10060200_1_1">#REF!</definedName>
    <definedName name="_10060200_2" localSheetId="39">[2]orçamento!#REF!</definedName>
    <definedName name="_10060200_2" localSheetId="44">[2]orçamento!#REF!</definedName>
    <definedName name="_10060200_2" localSheetId="22">[2]orçamento!#REF!</definedName>
    <definedName name="_10060200_2" localSheetId="32">[2]orçamento!#REF!</definedName>
    <definedName name="_10060200_2" localSheetId="28">[2]orçamento!#REF!</definedName>
    <definedName name="_10060200_2" localSheetId="17">[2]orçamento!#REF!</definedName>
    <definedName name="_10060200_2" localSheetId="7">[2]orçamento!#REF!</definedName>
    <definedName name="_10060200_2" localSheetId="0">[2]orçamento!#REF!</definedName>
    <definedName name="_10060200_2" localSheetId="35">[2]orçamento!#REF!</definedName>
    <definedName name="_10060200_2" localSheetId="43">[2]orçamento!#REF!</definedName>
    <definedName name="_10060200_2" localSheetId="11">[2]orçamento!#REF!</definedName>
    <definedName name="_10060200_2" localSheetId="16">[2]orçamento!#REF!</definedName>
    <definedName name="_10060200_2" localSheetId="15">[2]orçamento!#REF!</definedName>
    <definedName name="_10060200_2" localSheetId="10">[2]orçamento!#REF!</definedName>
    <definedName name="_10060200_2" localSheetId="9">[2]orçamento!#REF!</definedName>
    <definedName name="_10060200_2" localSheetId="14">[2]orçamento!#REF!</definedName>
    <definedName name="_10060200_2" localSheetId="38">[2]orçamento!#REF!</definedName>
    <definedName name="_10060200_2" localSheetId="12">[2]orçamento!#REF!</definedName>
    <definedName name="_10060200_2" localSheetId="33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40">[2]orçamento!#REF!</definedName>
    <definedName name="_10060200_2" localSheetId="13">[2]orçamento!#REF!</definedName>
    <definedName name="_10060200_2" localSheetId="21">[2]orçamento!#REF!</definedName>
    <definedName name="_10060200_2" localSheetId="26">[2]orçamento!#REF!</definedName>
    <definedName name="_10060200_2" localSheetId="42">[2]orçamento!#REF!</definedName>
    <definedName name="_10060200_2" localSheetId="6">[2]orçamento!#REF!</definedName>
    <definedName name="_10060200_2" localSheetId="41">[2]orçamento!#REF!</definedName>
    <definedName name="_10060200_2" localSheetId="37">[2]orçamento!#REF!</definedName>
    <definedName name="_10060200_2" localSheetId="27">[2]orçamento!#REF!</definedName>
    <definedName name="_10060200_2" localSheetId="34">[2]orçamento!#REF!</definedName>
    <definedName name="_10060200_2" localSheetId="36">[2]orçamento!#REF!</definedName>
    <definedName name="_10060200_2">[2]orçamento!#REF!</definedName>
    <definedName name="_10060200_2_1" localSheetId="39">[3]orçamento!#REF!</definedName>
    <definedName name="_10060200_2_1" localSheetId="44">[3]orçamento!#REF!</definedName>
    <definedName name="_10060200_2_1" localSheetId="22">[3]orçamento!#REF!</definedName>
    <definedName name="_10060200_2_1" localSheetId="32">[3]orçamento!#REF!</definedName>
    <definedName name="_10060200_2_1" localSheetId="28">[3]orçamento!#REF!</definedName>
    <definedName name="_10060200_2_1" localSheetId="17">[3]orçamento!#REF!</definedName>
    <definedName name="_10060200_2_1" localSheetId="7">[3]orçamento!#REF!</definedName>
    <definedName name="_10060200_2_1" localSheetId="0">[3]orçamento!#REF!</definedName>
    <definedName name="_10060200_2_1" localSheetId="35">[3]orçamento!#REF!</definedName>
    <definedName name="_10060200_2_1" localSheetId="43">[3]orçamento!#REF!</definedName>
    <definedName name="_10060200_2_1" localSheetId="11">[3]orçamento!#REF!</definedName>
    <definedName name="_10060200_2_1" localSheetId="16">[3]orçamento!#REF!</definedName>
    <definedName name="_10060200_2_1" localSheetId="15">[3]orçamento!#REF!</definedName>
    <definedName name="_10060200_2_1" localSheetId="10">[3]orçamento!#REF!</definedName>
    <definedName name="_10060200_2_1" localSheetId="9">[3]orçamento!#REF!</definedName>
    <definedName name="_10060200_2_1" localSheetId="14">[3]orçamento!#REF!</definedName>
    <definedName name="_10060200_2_1" localSheetId="38">[3]orçamento!#REF!</definedName>
    <definedName name="_10060200_2_1" localSheetId="12">[3]orçamento!#REF!</definedName>
    <definedName name="_10060200_2_1" localSheetId="33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40">[3]orçamento!#REF!</definedName>
    <definedName name="_10060200_2_1" localSheetId="13">[3]orçamento!#REF!</definedName>
    <definedName name="_10060200_2_1" localSheetId="21">[3]orçamento!#REF!</definedName>
    <definedName name="_10060200_2_1" localSheetId="26">[3]orçamento!#REF!</definedName>
    <definedName name="_10060200_2_1" localSheetId="42">[3]orçamento!#REF!</definedName>
    <definedName name="_10060200_2_1" localSheetId="6">[3]orçamento!#REF!</definedName>
    <definedName name="_10060200_2_1" localSheetId="41">[3]orçamento!#REF!</definedName>
    <definedName name="_10060200_2_1" localSheetId="37">[3]orçamento!#REF!</definedName>
    <definedName name="_10060200_2_1" localSheetId="27">[3]orçamento!#REF!</definedName>
    <definedName name="_10060200_2_1" localSheetId="34">[3]orçamento!#REF!</definedName>
    <definedName name="_10060200_2_1" localSheetId="36">[3]orçamento!#REF!</definedName>
    <definedName name="_10060200_2_1">[3]orçamento!#REF!</definedName>
    <definedName name="_10060200_2_3" localSheetId="44">#REF!</definedName>
    <definedName name="_10060200_2_3" localSheetId="7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36">#REF!</definedName>
    <definedName name="_10060200_2_3">#REF!</definedName>
    <definedName name="_10060201" localSheetId="44">#REF!</definedName>
    <definedName name="_10060201" localSheetId="7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36">#REF!</definedName>
    <definedName name="_10060201">#REF!</definedName>
    <definedName name="_10060201_1" localSheetId="44">#REF!</definedName>
    <definedName name="_10060201_1" localSheetId="7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36">#REF!</definedName>
    <definedName name="_10060201_1">#REF!</definedName>
    <definedName name="_10060201_1_1" localSheetId="44">#REF!</definedName>
    <definedName name="_10060201_1_1" localSheetId="0">#REF!</definedName>
    <definedName name="_10060201_1_1" localSheetId="3">#REF!</definedName>
    <definedName name="_10060201_1_1" localSheetId="36">#REF!</definedName>
    <definedName name="_10060201_1_1">#REF!</definedName>
    <definedName name="_10060201_2" localSheetId="39">[2]orçamento!#REF!</definedName>
    <definedName name="_10060201_2" localSheetId="44">[2]orçamento!#REF!</definedName>
    <definedName name="_10060201_2" localSheetId="22">[2]orçamento!#REF!</definedName>
    <definedName name="_10060201_2" localSheetId="32">[2]orçamento!#REF!</definedName>
    <definedName name="_10060201_2" localSheetId="28">[2]orçamento!#REF!</definedName>
    <definedName name="_10060201_2" localSheetId="17">[2]orçamento!#REF!</definedName>
    <definedName name="_10060201_2" localSheetId="7">[2]orçamento!#REF!</definedName>
    <definedName name="_10060201_2" localSheetId="0">[2]orçamento!#REF!</definedName>
    <definedName name="_10060201_2" localSheetId="35">[2]orçamento!#REF!</definedName>
    <definedName name="_10060201_2" localSheetId="43">[2]orçamento!#REF!</definedName>
    <definedName name="_10060201_2" localSheetId="11">[2]orçamento!#REF!</definedName>
    <definedName name="_10060201_2" localSheetId="16">[2]orçamento!#REF!</definedName>
    <definedName name="_10060201_2" localSheetId="15">[2]orçamento!#REF!</definedName>
    <definedName name="_10060201_2" localSheetId="10">[2]orçamento!#REF!</definedName>
    <definedName name="_10060201_2" localSheetId="9">[2]orçamento!#REF!</definedName>
    <definedName name="_10060201_2" localSheetId="14">[2]orçamento!#REF!</definedName>
    <definedName name="_10060201_2" localSheetId="38">[2]orçamento!#REF!</definedName>
    <definedName name="_10060201_2" localSheetId="12">[2]orçamento!#REF!</definedName>
    <definedName name="_10060201_2" localSheetId="33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40">[2]orçamento!#REF!</definedName>
    <definedName name="_10060201_2" localSheetId="13">[2]orçamento!#REF!</definedName>
    <definedName name="_10060201_2" localSheetId="21">[2]orçamento!#REF!</definedName>
    <definedName name="_10060201_2" localSheetId="26">[2]orçamento!#REF!</definedName>
    <definedName name="_10060201_2" localSheetId="42">[2]orçamento!#REF!</definedName>
    <definedName name="_10060201_2" localSheetId="6">[2]orçamento!#REF!</definedName>
    <definedName name="_10060201_2" localSheetId="41">[2]orçamento!#REF!</definedName>
    <definedName name="_10060201_2" localSheetId="37">[2]orçamento!#REF!</definedName>
    <definedName name="_10060201_2" localSheetId="27">[2]orçamento!#REF!</definedName>
    <definedName name="_10060201_2" localSheetId="34">[2]orçamento!#REF!</definedName>
    <definedName name="_10060201_2" localSheetId="36">[2]orçamento!#REF!</definedName>
    <definedName name="_10060201_2">[2]orçamento!#REF!</definedName>
    <definedName name="_10060201_2_1" localSheetId="39">[3]orçamento!#REF!</definedName>
    <definedName name="_10060201_2_1" localSheetId="44">[3]orçamento!#REF!</definedName>
    <definedName name="_10060201_2_1" localSheetId="22">[3]orçamento!#REF!</definedName>
    <definedName name="_10060201_2_1" localSheetId="32">[3]orçamento!#REF!</definedName>
    <definedName name="_10060201_2_1" localSheetId="28">[3]orçamento!#REF!</definedName>
    <definedName name="_10060201_2_1" localSheetId="17">[3]orçamento!#REF!</definedName>
    <definedName name="_10060201_2_1" localSheetId="7">[3]orçamento!#REF!</definedName>
    <definedName name="_10060201_2_1" localSheetId="0">[3]orçamento!#REF!</definedName>
    <definedName name="_10060201_2_1" localSheetId="35">[3]orçamento!#REF!</definedName>
    <definedName name="_10060201_2_1" localSheetId="43">[3]orçamento!#REF!</definedName>
    <definedName name="_10060201_2_1" localSheetId="11">[3]orçamento!#REF!</definedName>
    <definedName name="_10060201_2_1" localSheetId="16">[3]orçamento!#REF!</definedName>
    <definedName name="_10060201_2_1" localSheetId="15">[3]orçamento!#REF!</definedName>
    <definedName name="_10060201_2_1" localSheetId="10">[3]orçamento!#REF!</definedName>
    <definedName name="_10060201_2_1" localSheetId="9">[3]orçamento!#REF!</definedName>
    <definedName name="_10060201_2_1" localSheetId="14">[3]orçamento!#REF!</definedName>
    <definedName name="_10060201_2_1" localSheetId="38">[3]orçamento!#REF!</definedName>
    <definedName name="_10060201_2_1" localSheetId="12">[3]orçamento!#REF!</definedName>
    <definedName name="_10060201_2_1" localSheetId="33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40">[3]orçamento!#REF!</definedName>
    <definedName name="_10060201_2_1" localSheetId="13">[3]orçamento!#REF!</definedName>
    <definedName name="_10060201_2_1" localSheetId="21">[3]orçamento!#REF!</definedName>
    <definedName name="_10060201_2_1" localSheetId="26">[3]orçamento!#REF!</definedName>
    <definedName name="_10060201_2_1" localSheetId="42">[3]orçamento!#REF!</definedName>
    <definedName name="_10060201_2_1" localSheetId="6">[3]orçamento!#REF!</definedName>
    <definedName name="_10060201_2_1" localSheetId="41">[3]orçamento!#REF!</definedName>
    <definedName name="_10060201_2_1" localSheetId="37">[3]orçamento!#REF!</definedName>
    <definedName name="_10060201_2_1" localSheetId="27">[3]orçamento!#REF!</definedName>
    <definedName name="_10060201_2_1" localSheetId="34">[3]orçamento!#REF!</definedName>
    <definedName name="_10060201_2_1" localSheetId="36">[3]orçamento!#REF!</definedName>
    <definedName name="_10060201_2_1">[3]orçamento!#REF!</definedName>
    <definedName name="_10060201_2_3" localSheetId="44">#REF!</definedName>
    <definedName name="_10060201_2_3" localSheetId="7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36">#REF!</definedName>
    <definedName name="_10060201_2_3">#REF!</definedName>
    <definedName name="_10060300" localSheetId="44">#REF!</definedName>
    <definedName name="_10060300" localSheetId="7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36">#REF!</definedName>
    <definedName name="_10060300">#REF!</definedName>
    <definedName name="_10060300_1" localSheetId="44">#REF!</definedName>
    <definedName name="_10060300_1" localSheetId="7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36">#REF!</definedName>
    <definedName name="_10060300_1">#REF!</definedName>
    <definedName name="_10060300_1_1" localSheetId="44">#REF!</definedName>
    <definedName name="_10060300_1_1" localSheetId="0">#REF!</definedName>
    <definedName name="_10060300_1_1" localSheetId="3">#REF!</definedName>
    <definedName name="_10060300_1_1" localSheetId="36">#REF!</definedName>
    <definedName name="_10060300_1_1">#REF!</definedName>
    <definedName name="_10060300_2" localSheetId="39">[2]orçamento!#REF!</definedName>
    <definedName name="_10060300_2" localSheetId="44">[2]orçamento!#REF!</definedName>
    <definedName name="_10060300_2" localSheetId="22">[2]orçamento!#REF!</definedName>
    <definedName name="_10060300_2" localSheetId="32">[2]orçamento!#REF!</definedName>
    <definedName name="_10060300_2" localSheetId="28">[2]orçamento!#REF!</definedName>
    <definedName name="_10060300_2" localSheetId="17">[2]orçamento!#REF!</definedName>
    <definedName name="_10060300_2" localSheetId="7">[2]orçamento!#REF!</definedName>
    <definedName name="_10060300_2" localSheetId="0">[2]orçamento!#REF!</definedName>
    <definedName name="_10060300_2" localSheetId="35">[2]orçamento!#REF!</definedName>
    <definedName name="_10060300_2" localSheetId="43">[2]orçamento!#REF!</definedName>
    <definedName name="_10060300_2" localSheetId="11">[2]orçamento!#REF!</definedName>
    <definedName name="_10060300_2" localSheetId="16">[2]orçamento!#REF!</definedName>
    <definedName name="_10060300_2" localSheetId="15">[2]orçamento!#REF!</definedName>
    <definedName name="_10060300_2" localSheetId="10">[2]orçamento!#REF!</definedName>
    <definedName name="_10060300_2" localSheetId="9">[2]orçamento!#REF!</definedName>
    <definedName name="_10060300_2" localSheetId="14">[2]orçamento!#REF!</definedName>
    <definedName name="_10060300_2" localSheetId="38">[2]orçamento!#REF!</definedName>
    <definedName name="_10060300_2" localSheetId="12">[2]orçamento!#REF!</definedName>
    <definedName name="_10060300_2" localSheetId="33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40">[2]orçamento!#REF!</definedName>
    <definedName name="_10060300_2" localSheetId="13">[2]orçamento!#REF!</definedName>
    <definedName name="_10060300_2" localSheetId="21">[2]orçamento!#REF!</definedName>
    <definedName name="_10060300_2" localSheetId="26">[2]orçamento!#REF!</definedName>
    <definedName name="_10060300_2" localSheetId="42">[2]orçamento!#REF!</definedName>
    <definedName name="_10060300_2" localSheetId="6">[2]orçamento!#REF!</definedName>
    <definedName name="_10060300_2" localSheetId="41">[2]orçamento!#REF!</definedName>
    <definedName name="_10060300_2" localSheetId="37">[2]orçamento!#REF!</definedName>
    <definedName name="_10060300_2" localSheetId="27">[2]orçamento!#REF!</definedName>
    <definedName name="_10060300_2" localSheetId="34">[2]orçamento!#REF!</definedName>
    <definedName name="_10060300_2" localSheetId="36">[2]orçamento!#REF!</definedName>
    <definedName name="_10060300_2">[2]orçamento!#REF!</definedName>
    <definedName name="_10060300_2_1" localSheetId="39">[3]orçamento!#REF!</definedName>
    <definedName name="_10060300_2_1" localSheetId="44">[3]orçamento!#REF!</definedName>
    <definedName name="_10060300_2_1" localSheetId="22">[3]orçamento!#REF!</definedName>
    <definedName name="_10060300_2_1" localSheetId="32">[3]orçamento!#REF!</definedName>
    <definedName name="_10060300_2_1" localSheetId="28">[3]orçamento!#REF!</definedName>
    <definedName name="_10060300_2_1" localSheetId="17">[3]orçamento!#REF!</definedName>
    <definedName name="_10060300_2_1" localSheetId="7">[3]orçamento!#REF!</definedName>
    <definedName name="_10060300_2_1" localSheetId="0">[3]orçamento!#REF!</definedName>
    <definedName name="_10060300_2_1" localSheetId="35">[3]orçamento!#REF!</definedName>
    <definedName name="_10060300_2_1" localSheetId="43">[3]orçamento!#REF!</definedName>
    <definedName name="_10060300_2_1" localSheetId="11">[3]orçamento!#REF!</definedName>
    <definedName name="_10060300_2_1" localSheetId="16">[3]orçamento!#REF!</definedName>
    <definedName name="_10060300_2_1" localSheetId="15">[3]orçamento!#REF!</definedName>
    <definedName name="_10060300_2_1" localSheetId="10">[3]orçamento!#REF!</definedName>
    <definedName name="_10060300_2_1" localSheetId="9">[3]orçamento!#REF!</definedName>
    <definedName name="_10060300_2_1" localSheetId="14">[3]orçamento!#REF!</definedName>
    <definedName name="_10060300_2_1" localSheetId="38">[3]orçamento!#REF!</definedName>
    <definedName name="_10060300_2_1" localSheetId="12">[3]orçamento!#REF!</definedName>
    <definedName name="_10060300_2_1" localSheetId="33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40">[3]orçamento!#REF!</definedName>
    <definedName name="_10060300_2_1" localSheetId="13">[3]orçamento!#REF!</definedName>
    <definedName name="_10060300_2_1" localSheetId="21">[3]orçamento!#REF!</definedName>
    <definedName name="_10060300_2_1" localSheetId="26">[3]orçamento!#REF!</definedName>
    <definedName name="_10060300_2_1" localSheetId="42">[3]orçamento!#REF!</definedName>
    <definedName name="_10060300_2_1" localSheetId="6">[3]orçamento!#REF!</definedName>
    <definedName name="_10060300_2_1" localSheetId="41">[3]orçamento!#REF!</definedName>
    <definedName name="_10060300_2_1" localSheetId="37">[3]orçamento!#REF!</definedName>
    <definedName name="_10060300_2_1" localSheetId="27">[3]orçamento!#REF!</definedName>
    <definedName name="_10060300_2_1" localSheetId="34">[3]orçamento!#REF!</definedName>
    <definedName name="_10060300_2_1" localSheetId="36">[3]orçamento!#REF!</definedName>
    <definedName name="_10060300_2_1">[3]orçamento!#REF!</definedName>
    <definedName name="_10060300_2_3" localSheetId="44">#REF!</definedName>
    <definedName name="_10060300_2_3" localSheetId="7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36">#REF!</definedName>
    <definedName name="_10060300_2_3">#REF!</definedName>
    <definedName name="_10060301" localSheetId="44">#REF!</definedName>
    <definedName name="_10060301" localSheetId="7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36">#REF!</definedName>
    <definedName name="_10060301">#REF!</definedName>
    <definedName name="_10060301_1" localSheetId="44">#REF!</definedName>
    <definedName name="_10060301_1" localSheetId="7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36">#REF!</definedName>
    <definedName name="_10060301_1">#REF!</definedName>
    <definedName name="_10060301_1_1" localSheetId="44">#REF!</definedName>
    <definedName name="_10060301_1_1" localSheetId="0">#REF!</definedName>
    <definedName name="_10060301_1_1" localSheetId="3">#REF!</definedName>
    <definedName name="_10060301_1_1" localSheetId="36">#REF!</definedName>
    <definedName name="_10060301_1_1">#REF!</definedName>
    <definedName name="_10060301_2" localSheetId="39">[2]orçamento!#REF!</definedName>
    <definedName name="_10060301_2" localSheetId="44">[2]orçamento!#REF!</definedName>
    <definedName name="_10060301_2" localSheetId="22">[2]orçamento!#REF!</definedName>
    <definedName name="_10060301_2" localSheetId="32">[2]orçamento!#REF!</definedName>
    <definedName name="_10060301_2" localSheetId="28">[2]orçamento!#REF!</definedName>
    <definedName name="_10060301_2" localSheetId="17">[2]orçamento!#REF!</definedName>
    <definedName name="_10060301_2" localSheetId="7">[2]orçamento!#REF!</definedName>
    <definedName name="_10060301_2" localSheetId="0">[2]orçamento!#REF!</definedName>
    <definedName name="_10060301_2" localSheetId="35">[2]orçamento!#REF!</definedName>
    <definedName name="_10060301_2" localSheetId="43">[2]orçamento!#REF!</definedName>
    <definedName name="_10060301_2" localSheetId="11">[2]orçamento!#REF!</definedName>
    <definedName name="_10060301_2" localSheetId="16">[2]orçamento!#REF!</definedName>
    <definedName name="_10060301_2" localSheetId="15">[2]orçamento!#REF!</definedName>
    <definedName name="_10060301_2" localSheetId="10">[2]orçamento!#REF!</definedName>
    <definedName name="_10060301_2" localSheetId="9">[2]orçamento!#REF!</definedName>
    <definedName name="_10060301_2" localSheetId="14">[2]orçamento!#REF!</definedName>
    <definedName name="_10060301_2" localSheetId="38">[2]orçamento!#REF!</definedName>
    <definedName name="_10060301_2" localSheetId="12">[2]orçamento!#REF!</definedName>
    <definedName name="_10060301_2" localSheetId="33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40">[2]orçamento!#REF!</definedName>
    <definedName name="_10060301_2" localSheetId="13">[2]orçamento!#REF!</definedName>
    <definedName name="_10060301_2" localSheetId="21">[2]orçamento!#REF!</definedName>
    <definedName name="_10060301_2" localSheetId="26">[2]orçamento!#REF!</definedName>
    <definedName name="_10060301_2" localSheetId="42">[2]orçamento!#REF!</definedName>
    <definedName name="_10060301_2" localSheetId="6">[2]orçamento!#REF!</definedName>
    <definedName name="_10060301_2" localSheetId="41">[2]orçamento!#REF!</definedName>
    <definedName name="_10060301_2" localSheetId="37">[2]orçamento!#REF!</definedName>
    <definedName name="_10060301_2" localSheetId="27">[2]orçamento!#REF!</definedName>
    <definedName name="_10060301_2" localSheetId="34">[2]orçamento!#REF!</definedName>
    <definedName name="_10060301_2" localSheetId="36">[2]orçamento!#REF!</definedName>
    <definedName name="_10060301_2">[2]orçamento!#REF!</definedName>
    <definedName name="_10060301_2_1" localSheetId="39">[3]orçamento!#REF!</definedName>
    <definedName name="_10060301_2_1" localSheetId="44">[3]orçamento!#REF!</definedName>
    <definedName name="_10060301_2_1" localSheetId="22">[3]orçamento!#REF!</definedName>
    <definedName name="_10060301_2_1" localSheetId="32">[3]orçamento!#REF!</definedName>
    <definedName name="_10060301_2_1" localSheetId="28">[3]orçamento!#REF!</definedName>
    <definedName name="_10060301_2_1" localSheetId="17">[3]orçamento!#REF!</definedName>
    <definedName name="_10060301_2_1" localSheetId="7">[3]orçamento!#REF!</definedName>
    <definedName name="_10060301_2_1" localSheetId="0">[3]orçamento!#REF!</definedName>
    <definedName name="_10060301_2_1" localSheetId="35">[3]orçamento!#REF!</definedName>
    <definedName name="_10060301_2_1" localSheetId="43">[3]orçamento!#REF!</definedName>
    <definedName name="_10060301_2_1" localSheetId="11">[3]orçamento!#REF!</definedName>
    <definedName name="_10060301_2_1" localSheetId="16">[3]orçamento!#REF!</definedName>
    <definedName name="_10060301_2_1" localSheetId="15">[3]orçamento!#REF!</definedName>
    <definedName name="_10060301_2_1" localSheetId="10">[3]orçamento!#REF!</definedName>
    <definedName name="_10060301_2_1" localSheetId="9">[3]orçamento!#REF!</definedName>
    <definedName name="_10060301_2_1" localSheetId="14">[3]orçamento!#REF!</definedName>
    <definedName name="_10060301_2_1" localSheetId="38">[3]orçamento!#REF!</definedName>
    <definedName name="_10060301_2_1" localSheetId="12">[3]orçamento!#REF!</definedName>
    <definedName name="_10060301_2_1" localSheetId="33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40">[3]orçamento!#REF!</definedName>
    <definedName name="_10060301_2_1" localSheetId="13">[3]orçamento!#REF!</definedName>
    <definedName name="_10060301_2_1" localSheetId="21">[3]orçamento!#REF!</definedName>
    <definedName name="_10060301_2_1" localSheetId="26">[3]orçamento!#REF!</definedName>
    <definedName name="_10060301_2_1" localSheetId="42">[3]orçamento!#REF!</definedName>
    <definedName name="_10060301_2_1" localSheetId="6">[3]orçamento!#REF!</definedName>
    <definedName name="_10060301_2_1" localSheetId="41">[3]orçamento!#REF!</definedName>
    <definedName name="_10060301_2_1" localSheetId="37">[3]orçamento!#REF!</definedName>
    <definedName name="_10060301_2_1" localSheetId="27">[3]orçamento!#REF!</definedName>
    <definedName name="_10060301_2_1" localSheetId="34">[3]orçamento!#REF!</definedName>
    <definedName name="_10060301_2_1" localSheetId="36">[3]orçamento!#REF!</definedName>
    <definedName name="_10060301_2_1">[3]orçamento!#REF!</definedName>
    <definedName name="_10060301_2_3" localSheetId="44">#REF!</definedName>
    <definedName name="_10060301_2_3" localSheetId="7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36">#REF!</definedName>
    <definedName name="_10060301_2_3">#REF!</definedName>
    <definedName name="_10060400" localSheetId="44">#REF!</definedName>
    <definedName name="_10060400" localSheetId="7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36">#REF!</definedName>
    <definedName name="_10060400">#REF!</definedName>
    <definedName name="_10060400_1" localSheetId="44">#REF!</definedName>
    <definedName name="_10060400_1" localSheetId="7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36">#REF!</definedName>
    <definedName name="_10060400_1">#REF!</definedName>
    <definedName name="_10060400_1_1" localSheetId="44">#REF!</definedName>
    <definedName name="_10060400_1_1" localSheetId="0">#REF!</definedName>
    <definedName name="_10060400_1_1" localSheetId="3">#REF!</definedName>
    <definedName name="_10060400_1_1" localSheetId="36">#REF!</definedName>
    <definedName name="_10060400_1_1">#REF!</definedName>
    <definedName name="_10060400_2" localSheetId="39">[2]orçamento!#REF!</definedName>
    <definedName name="_10060400_2" localSheetId="44">[2]orçamento!#REF!</definedName>
    <definedName name="_10060400_2" localSheetId="22">[2]orçamento!#REF!</definedName>
    <definedName name="_10060400_2" localSheetId="32">[2]orçamento!#REF!</definedName>
    <definedName name="_10060400_2" localSheetId="28">[2]orçamento!#REF!</definedName>
    <definedName name="_10060400_2" localSheetId="17">[2]orçamento!#REF!</definedName>
    <definedName name="_10060400_2" localSheetId="7">[2]orçamento!#REF!</definedName>
    <definedName name="_10060400_2" localSheetId="0">[2]orçamento!#REF!</definedName>
    <definedName name="_10060400_2" localSheetId="35">[2]orçamento!#REF!</definedName>
    <definedName name="_10060400_2" localSheetId="43">[2]orçamento!#REF!</definedName>
    <definedName name="_10060400_2" localSheetId="11">[2]orçamento!#REF!</definedName>
    <definedName name="_10060400_2" localSheetId="16">[2]orçamento!#REF!</definedName>
    <definedName name="_10060400_2" localSheetId="15">[2]orçamento!#REF!</definedName>
    <definedName name="_10060400_2" localSheetId="10">[2]orçamento!#REF!</definedName>
    <definedName name="_10060400_2" localSheetId="9">[2]orçamento!#REF!</definedName>
    <definedName name="_10060400_2" localSheetId="14">[2]orçamento!#REF!</definedName>
    <definedName name="_10060400_2" localSheetId="38">[2]orçamento!#REF!</definedName>
    <definedName name="_10060400_2" localSheetId="12">[2]orçamento!#REF!</definedName>
    <definedName name="_10060400_2" localSheetId="33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40">[2]orçamento!#REF!</definedName>
    <definedName name="_10060400_2" localSheetId="13">[2]orçamento!#REF!</definedName>
    <definedName name="_10060400_2" localSheetId="21">[2]orçamento!#REF!</definedName>
    <definedName name="_10060400_2" localSheetId="26">[2]orçamento!#REF!</definedName>
    <definedName name="_10060400_2" localSheetId="42">[2]orçamento!#REF!</definedName>
    <definedName name="_10060400_2" localSheetId="6">[2]orçamento!#REF!</definedName>
    <definedName name="_10060400_2" localSheetId="41">[2]orçamento!#REF!</definedName>
    <definedName name="_10060400_2" localSheetId="37">[2]orçamento!#REF!</definedName>
    <definedName name="_10060400_2" localSheetId="27">[2]orçamento!#REF!</definedName>
    <definedName name="_10060400_2" localSheetId="34">[2]orçamento!#REF!</definedName>
    <definedName name="_10060400_2" localSheetId="36">[2]orçamento!#REF!</definedName>
    <definedName name="_10060400_2">[2]orçamento!#REF!</definedName>
    <definedName name="_10060400_2_1" localSheetId="39">[3]orçamento!#REF!</definedName>
    <definedName name="_10060400_2_1" localSheetId="44">[3]orçamento!#REF!</definedName>
    <definedName name="_10060400_2_1" localSheetId="22">[3]orçamento!#REF!</definedName>
    <definedName name="_10060400_2_1" localSheetId="32">[3]orçamento!#REF!</definedName>
    <definedName name="_10060400_2_1" localSheetId="28">[3]orçamento!#REF!</definedName>
    <definedName name="_10060400_2_1" localSheetId="17">[3]orçamento!#REF!</definedName>
    <definedName name="_10060400_2_1" localSheetId="7">[3]orçamento!#REF!</definedName>
    <definedName name="_10060400_2_1" localSheetId="0">[3]orçamento!#REF!</definedName>
    <definedName name="_10060400_2_1" localSheetId="35">[3]orçamento!#REF!</definedName>
    <definedName name="_10060400_2_1" localSheetId="43">[3]orçamento!#REF!</definedName>
    <definedName name="_10060400_2_1" localSheetId="11">[3]orçamento!#REF!</definedName>
    <definedName name="_10060400_2_1" localSheetId="16">[3]orçamento!#REF!</definedName>
    <definedName name="_10060400_2_1" localSheetId="15">[3]orçamento!#REF!</definedName>
    <definedName name="_10060400_2_1" localSheetId="10">[3]orçamento!#REF!</definedName>
    <definedName name="_10060400_2_1" localSheetId="9">[3]orçamento!#REF!</definedName>
    <definedName name="_10060400_2_1" localSheetId="14">[3]orçamento!#REF!</definedName>
    <definedName name="_10060400_2_1" localSheetId="38">[3]orçamento!#REF!</definedName>
    <definedName name="_10060400_2_1" localSheetId="12">[3]orçamento!#REF!</definedName>
    <definedName name="_10060400_2_1" localSheetId="33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40">[3]orçamento!#REF!</definedName>
    <definedName name="_10060400_2_1" localSheetId="13">[3]orçamento!#REF!</definedName>
    <definedName name="_10060400_2_1" localSheetId="21">[3]orçamento!#REF!</definedName>
    <definedName name="_10060400_2_1" localSheetId="26">[3]orçamento!#REF!</definedName>
    <definedName name="_10060400_2_1" localSheetId="42">[3]orçamento!#REF!</definedName>
    <definedName name="_10060400_2_1" localSheetId="6">[3]orçamento!#REF!</definedName>
    <definedName name="_10060400_2_1" localSheetId="41">[3]orçamento!#REF!</definedName>
    <definedName name="_10060400_2_1" localSheetId="37">[3]orçamento!#REF!</definedName>
    <definedName name="_10060400_2_1" localSheetId="27">[3]orçamento!#REF!</definedName>
    <definedName name="_10060400_2_1" localSheetId="34">[3]orçamento!#REF!</definedName>
    <definedName name="_10060400_2_1" localSheetId="36">[3]orçamento!#REF!</definedName>
    <definedName name="_10060400_2_1">[3]orçamento!#REF!</definedName>
    <definedName name="_10060400_2_3" localSheetId="44">#REF!</definedName>
    <definedName name="_10060400_2_3" localSheetId="7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36">#REF!</definedName>
    <definedName name="_10060400_2_3">#REF!</definedName>
    <definedName name="_10060401" localSheetId="44">#REF!</definedName>
    <definedName name="_10060401" localSheetId="7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36">#REF!</definedName>
    <definedName name="_10060401">#REF!</definedName>
    <definedName name="_10060401_1" localSheetId="44">#REF!</definedName>
    <definedName name="_10060401_1" localSheetId="7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36">#REF!</definedName>
    <definedName name="_10060401_1">#REF!</definedName>
    <definedName name="_10060401_1_1" localSheetId="44">#REF!</definedName>
    <definedName name="_10060401_1_1" localSheetId="0">#REF!</definedName>
    <definedName name="_10060401_1_1" localSheetId="3">#REF!</definedName>
    <definedName name="_10060401_1_1" localSheetId="36">#REF!</definedName>
    <definedName name="_10060401_1_1">#REF!</definedName>
    <definedName name="_10060401_2" localSheetId="39">[2]orçamento!#REF!</definedName>
    <definedName name="_10060401_2" localSheetId="44">[2]orçamento!#REF!</definedName>
    <definedName name="_10060401_2" localSheetId="22">[2]orçamento!#REF!</definedName>
    <definedName name="_10060401_2" localSheetId="32">[2]orçamento!#REF!</definedName>
    <definedName name="_10060401_2" localSheetId="28">[2]orçamento!#REF!</definedName>
    <definedName name="_10060401_2" localSheetId="17">[2]orçamento!#REF!</definedName>
    <definedName name="_10060401_2" localSheetId="7">[2]orçamento!#REF!</definedName>
    <definedName name="_10060401_2" localSheetId="0">[2]orçamento!#REF!</definedName>
    <definedName name="_10060401_2" localSheetId="35">[2]orçamento!#REF!</definedName>
    <definedName name="_10060401_2" localSheetId="43">[2]orçamento!#REF!</definedName>
    <definedName name="_10060401_2" localSheetId="11">[2]orçamento!#REF!</definedName>
    <definedName name="_10060401_2" localSheetId="16">[2]orçamento!#REF!</definedName>
    <definedName name="_10060401_2" localSheetId="15">[2]orçamento!#REF!</definedName>
    <definedName name="_10060401_2" localSheetId="10">[2]orçamento!#REF!</definedName>
    <definedName name="_10060401_2" localSheetId="9">[2]orçamento!#REF!</definedName>
    <definedName name="_10060401_2" localSheetId="14">[2]orçamento!#REF!</definedName>
    <definedName name="_10060401_2" localSheetId="38">[2]orçamento!#REF!</definedName>
    <definedName name="_10060401_2" localSheetId="12">[2]orçamento!#REF!</definedName>
    <definedName name="_10060401_2" localSheetId="33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40">[2]orçamento!#REF!</definedName>
    <definedName name="_10060401_2" localSheetId="13">[2]orçamento!#REF!</definedName>
    <definedName name="_10060401_2" localSheetId="21">[2]orçamento!#REF!</definedName>
    <definedName name="_10060401_2" localSheetId="26">[2]orçamento!#REF!</definedName>
    <definedName name="_10060401_2" localSheetId="42">[2]orçamento!#REF!</definedName>
    <definedName name="_10060401_2" localSheetId="6">[2]orçamento!#REF!</definedName>
    <definedName name="_10060401_2" localSheetId="41">[2]orçamento!#REF!</definedName>
    <definedName name="_10060401_2" localSheetId="37">[2]orçamento!#REF!</definedName>
    <definedName name="_10060401_2" localSheetId="27">[2]orçamento!#REF!</definedName>
    <definedName name="_10060401_2" localSheetId="34">[2]orçamento!#REF!</definedName>
    <definedName name="_10060401_2" localSheetId="36">[2]orçamento!#REF!</definedName>
    <definedName name="_10060401_2">[2]orçamento!#REF!</definedName>
    <definedName name="_10060401_2_1" localSheetId="39">[3]orçamento!#REF!</definedName>
    <definedName name="_10060401_2_1" localSheetId="44">[3]orçamento!#REF!</definedName>
    <definedName name="_10060401_2_1" localSheetId="22">[3]orçamento!#REF!</definedName>
    <definedName name="_10060401_2_1" localSheetId="32">[3]orçamento!#REF!</definedName>
    <definedName name="_10060401_2_1" localSheetId="28">[3]orçamento!#REF!</definedName>
    <definedName name="_10060401_2_1" localSheetId="17">[3]orçamento!#REF!</definedName>
    <definedName name="_10060401_2_1" localSheetId="7">[3]orçamento!#REF!</definedName>
    <definedName name="_10060401_2_1" localSheetId="0">[3]orçamento!#REF!</definedName>
    <definedName name="_10060401_2_1" localSheetId="35">[3]orçamento!#REF!</definedName>
    <definedName name="_10060401_2_1" localSheetId="43">[3]orçamento!#REF!</definedName>
    <definedName name="_10060401_2_1" localSheetId="11">[3]orçamento!#REF!</definedName>
    <definedName name="_10060401_2_1" localSheetId="16">[3]orçamento!#REF!</definedName>
    <definedName name="_10060401_2_1" localSheetId="15">[3]orçamento!#REF!</definedName>
    <definedName name="_10060401_2_1" localSheetId="10">[3]orçamento!#REF!</definedName>
    <definedName name="_10060401_2_1" localSheetId="9">[3]orçamento!#REF!</definedName>
    <definedName name="_10060401_2_1" localSheetId="14">[3]orçamento!#REF!</definedName>
    <definedName name="_10060401_2_1" localSheetId="38">[3]orçamento!#REF!</definedName>
    <definedName name="_10060401_2_1" localSheetId="12">[3]orçamento!#REF!</definedName>
    <definedName name="_10060401_2_1" localSheetId="33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40">[3]orçamento!#REF!</definedName>
    <definedName name="_10060401_2_1" localSheetId="13">[3]orçamento!#REF!</definedName>
    <definedName name="_10060401_2_1" localSheetId="21">[3]orçamento!#REF!</definedName>
    <definedName name="_10060401_2_1" localSheetId="26">[3]orçamento!#REF!</definedName>
    <definedName name="_10060401_2_1" localSheetId="42">[3]orçamento!#REF!</definedName>
    <definedName name="_10060401_2_1" localSheetId="6">[3]orçamento!#REF!</definedName>
    <definedName name="_10060401_2_1" localSheetId="41">[3]orçamento!#REF!</definedName>
    <definedName name="_10060401_2_1" localSheetId="37">[3]orçamento!#REF!</definedName>
    <definedName name="_10060401_2_1" localSheetId="27">[3]orçamento!#REF!</definedName>
    <definedName name="_10060401_2_1" localSheetId="34">[3]orçamento!#REF!</definedName>
    <definedName name="_10060401_2_1" localSheetId="36">[3]orçamento!#REF!</definedName>
    <definedName name="_10060401_2_1">[3]orçamento!#REF!</definedName>
    <definedName name="_10060401_2_3" localSheetId="44">#REF!</definedName>
    <definedName name="_10060401_2_3" localSheetId="7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36">#REF!</definedName>
    <definedName name="_10060401_2_3">#REF!</definedName>
    <definedName name="_10060500" localSheetId="44">#REF!</definedName>
    <definedName name="_10060500" localSheetId="7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36">#REF!</definedName>
    <definedName name="_10060500">#REF!</definedName>
    <definedName name="_10060500_1" localSheetId="44">#REF!</definedName>
    <definedName name="_10060500_1" localSheetId="7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36">#REF!</definedName>
    <definedName name="_10060500_1">#REF!</definedName>
    <definedName name="_10060500_1_1" localSheetId="44">#REF!</definedName>
    <definedName name="_10060500_1_1" localSheetId="0">#REF!</definedName>
    <definedName name="_10060500_1_1" localSheetId="3">#REF!</definedName>
    <definedName name="_10060500_1_1" localSheetId="36">#REF!</definedName>
    <definedName name="_10060500_1_1">#REF!</definedName>
    <definedName name="_10060500_2" localSheetId="39">[2]orçamento!#REF!</definedName>
    <definedName name="_10060500_2" localSheetId="44">[2]orçamento!#REF!</definedName>
    <definedName name="_10060500_2" localSheetId="22">[2]orçamento!#REF!</definedName>
    <definedName name="_10060500_2" localSheetId="32">[2]orçamento!#REF!</definedName>
    <definedName name="_10060500_2" localSheetId="28">[2]orçamento!#REF!</definedName>
    <definedName name="_10060500_2" localSheetId="17">[2]orçamento!#REF!</definedName>
    <definedName name="_10060500_2" localSheetId="7">[2]orçamento!#REF!</definedName>
    <definedName name="_10060500_2" localSheetId="0">[2]orçamento!#REF!</definedName>
    <definedName name="_10060500_2" localSheetId="35">[2]orçamento!#REF!</definedName>
    <definedName name="_10060500_2" localSheetId="43">[2]orçamento!#REF!</definedName>
    <definedName name="_10060500_2" localSheetId="11">[2]orçamento!#REF!</definedName>
    <definedName name="_10060500_2" localSheetId="16">[2]orçamento!#REF!</definedName>
    <definedName name="_10060500_2" localSheetId="15">[2]orçamento!#REF!</definedName>
    <definedName name="_10060500_2" localSheetId="10">[2]orçamento!#REF!</definedName>
    <definedName name="_10060500_2" localSheetId="9">[2]orçamento!#REF!</definedName>
    <definedName name="_10060500_2" localSheetId="14">[2]orçamento!#REF!</definedName>
    <definedName name="_10060500_2" localSheetId="38">[2]orçamento!#REF!</definedName>
    <definedName name="_10060500_2" localSheetId="12">[2]orçamento!#REF!</definedName>
    <definedName name="_10060500_2" localSheetId="33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40">[2]orçamento!#REF!</definedName>
    <definedName name="_10060500_2" localSheetId="13">[2]orçamento!#REF!</definedName>
    <definedName name="_10060500_2" localSheetId="21">[2]orçamento!#REF!</definedName>
    <definedName name="_10060500_2" localSheetId="26">[2]orçamento!#REF!</definedName>
    <definedName name="_10060500_2" localSheetId="42">[2]orçamento!#REF!</definedName>
    <definedName name="_10060500_2" localSheetId="6">[2]orçamento!#REF!</definedName>
    <definedName name="_10060500_2" localSheetId="41">[2]orçamento!#REF!</definedName>
    <definedName name="_10060500_2" localSheetId="37">[2]orçamento!#REF!</definedName>
    <definedName name="_10060500_2" localSheetId="27">[2]orçamento!#REF!</definedName>
    <definedName name="_10060500_2" localSheetId="34">[2]orçamento!#REF!</definedName>
    <definedName name="_10060500_2" localSheetId="36">[2]orçamento!#REF!</definedName>
    <definedName name="_10060500_2">[2]orçamento!#REF!</definedName>
    <definedName name="_10060500_2_1" localSheetId="39">[3]orçamento!#REF!</definedName>
    <definedName name="_10060500_2_1" localSheetId="44">[3]orçamento!#REF!</definedName>
    <definedName name="_10060500_2_1" localSheetId="22">[3]orçamento!#REF!</definedName>
    <definedName name="_10060500_2_1" localSheetId="32">[3]orçamento!#REF!</definedName>
    <definedName name="_10060500_2_1" localSheetId="28">[3]orçamento!#REF!</definedName>
    <definedName name="_10060500_2_1" localSheetId="17">[3]orçamento!#REF!</definedName>
    <definedName name="_10060500_2_1" localSheetId="7">[3]orçamento!#REF!</definedName>
    <definedName name="_10060500_2_1" localSheetId="0">[3]orçamento!#REF!</definedName>
    <definedName name="_10060500_2_1" localSheetId="35">[3]orçamento!#REF!</definedName>
    <definedName name="_10060500_2_1" localSheetId="43">[3]orçamento!#REF!</definedName>
    <definedName name="_10060500_2_1" localSheetId="11">[3]orçamento!#REF!</definedName>
    <definedName name="_10060500_2_1" localSheetId="16">[3]orçamento!#REF!</definedName>
    <definedName name="_10060500_2_1" localSheetId="15">[3]orçamento!#REF!</definedName>
    <definedName name="_10060500_2_1" localSheetId="10">[3]orçamento!#REF!</definedName>
    <definedName name="_10060500_2_1" localSheetId="9">[3]orçamento!#REF!</definedName>
    <definedName name="_10060500_2_1" localSheetId="14">[3]orçamento!#REF!</definedName>
    <definedName name="_10060500_2_1" localSheetId="38">[3]orçamento!#REF!</definedName>
    <definedName name="_10060500_2_1" localSheetId="12">[3]orçamento!#REF!</definedName>
    <definedName name="_10060500_2_1" localSheetId="33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40">[3]orçamento!#REF!</definedName>
    <definedName name="_10060500_2_1" localSheetId="13">[3]orçamento!#REF!</definedName>
    <definedName name="_10060500_2_1" localSheetId="21">[3]orçamento!#REF!</definedName>
    <definedName name="_10060500_2_1" localSheetId="26">[3]orçamento!#REF!</definedName>
    <definedName name="_10060500_2_1" localSheetId="42">[3]orçamento!#REF!</definedName>
    <definedName name="_10060500_2_1" localSheetId="6">[3]orçamento!#REF!</definedName>
    <definedName name="_10060500_2_1" localSheetId="41">[3]orçamento!#REF!</definedName>
    <definedName name="_10060500_2_1" localSheetId="37">[3]orçamento!#REF!</definedName>
    <definedName name="_10060500_2_1" localSheetId="27">[3]orçamento!#REF!</definedName>
    <definedName name="_10060500_2_1" localSheetId="34">[3]orçamento!#REF!</definedName>
    <definedName name="_10060500_2_1" localSheetId="36">[3]orçamento!#REF!</definedName>
    <definedName name="_10060500_2_1">[3]orçamento!#REF!</definedName>
    <definedName name="_10060500_2_3" localSheetId="44">#REF!</definedName>
    <definedName name="_10060500_2_3" localSheetId="7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36">#REF!</definedName>
    <definedName name="_10060500_2_3">#REF!</definedName>
    <definedName name="_10060501" localSheetId="44">#REF!</definedName>
    <definedName name="_10060501" localSheetId="7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36">#REF!</definedName>
    <definedName name="_10060501">#REF!</definedName>
    <definedName name="_10060501_1" localSheetId="44">#REF!</definedName>
    <definedName name="_10060501_1" localSheetId="7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36">#REF!</definedName>
    <definedName name="_10060501_1">#REF!</definedName>
    <definedName name="_10060501_1_1" localSheetId="44">#REF!</definedName>
    <definedName name="_10060501_1_1" localSheetId="0">#REF!</definedName>
    <definedName name="_10060501_1_1" localSheetId="3">#REF!</definedName>
    <definedName name="_10060501_1_1" localSheetId="36">#REF!</definedName>
    <definedName name="_10060501_1_1">#REF!</definedName>
    <definedName name="_10060501_2" localSheetId="39">[2]orçamento!#REF!</definedName>
    <definedName name="_10060501_2" localSheetId="44">[2]orçamento!#REF!</definedName>
    <definedName name="_10060501_2" localSheetId="22">[2]orçamento!#REF!</definedName>
    <definedName name="_10060501_2" localSheetId="32">[2]orçamento!#REF!</definedName>
    <definedName name="_10060501_2" localSheetId="28">[2]orçamento!#REF!</definedName>
    <definedName name="_10060501_2" localSheetId="17">[2]orçamento!#REF!</definedName>
    <definedName name="_10060501_2" localSheetId="7">[2]orçamento!#REF!</definedName>
    <definedName name="_10060501_2" localSheetId="0">[2]orçamento!#REF!</definedName>
    <definedName name="_10060501_2" localSheetId="35">[2]orçamento!#REF!</definedName>
    <definedName name="_10060501_2" localSheetId="43">[2]orçamento!#REF!</definedName>
    <definedName name="_10060501_2" localSheetId="11">[2]orçamento!#REF!</definedName>
    <definedName name="_10060501_2" localSheetId="16">[2]orçamento!#REF!</definedName>
    <definedName name="_10060501_2" localSheetId="15">[2]orçamento!#REF!</definedName>
    <definedName name="_10060501_2" localSheetId="10">[2]orçamento!#REF!</definedName>
    <definedName name="_10060501_2" localSheetId="9">[2]orçamento!#REF!</definedName>
    <definedName name="_10060501_2" localSheetId="14">[2]orçamento!#REF!</definedName>
    <definedName name="_10060501_2" localSheetId="38">[2]orçamento!#REF!</definedName>
    <definedName name="_10060501_2" localSheetId="12">[2]orçamento!#REF!</definedName>
    <definedName name="_10060501_2" localSheetId="33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40">[2]orçamento!#REF!</definedName>
    <definedName name="_10060501_2" localSheetId="13">[2]orçamento!#REF!</definedName>
    <definedName name="_10060501_2" localSheetId="21">[2]orçamento!#REF!</definedName>
    <definedName name="_10060501_2" localSheetId="26">[2]orçamento!#REF!</definedName>
    <definedName name="_10060501_2" localSheetId="42">[2]orçamento!#REF!</definedName>
    <definedName name="_10060501_2" localSheetId="6">[2]orçamento!#REF!</definedName>
    <definedName name="_10060501_2" localSheetId="41">[2]orçamento!#REF!</definedName>
    <definedName name="_10060501_2" localSheetId="37">[2]orçamento!#REF!</definedName>
    <definedName name="_10060501_2" localSheetId="27">[2]orçamento!#REF!</definedName>
    <definedName name="_10060501_2" localSheetId="34">[2]orçamento!#REF!</definedName>
    <definedName name="_10060501_2" localSheetId="36">[2]orçamento!#REF!</definedName>
    <definedName name="_10060501_2">[2]orçamento!#REF!</definedName>
    <definedName name="_10060501_2_1" localSheetId="39">[3]orçamento!#REF!</definedName>
    <definedName name="_10060501_2_1" localSheetId="44">[3]orçamento!#REF!</definedName>
    <definedName name="_10060501_2_1" localSheetId="22">[3]orçamento!#REF!</definedName>
    <definedName name="_10060501_2_1" localSheetId="32">[3]orçamento!#REF!</definedName>
    <definedName name="_10060501_2_1" localSheetId="28">[3]orçamento!#REF!</definedName>
    <definedName name="_10060501_2_1" localSheetId="17">[3]orçamento!#REF!</definedName>
    <definedName name="_10060501_2_1" localSheetId="7">[3]orçamento!#REF!</definedName>
    <definedName name="_10060501_2_1" localSheetId="0">[3]orçamento!#REF!</definedName>
    <definedName name="_10060501_2_1" localSheetId="35">[3]orçamento!#REF!</definedName>
    <definedName name="_10060501_2_1" localSheetId="43">[3]orçamento!#REF!</definedName>
    <definedName name="_10060501_2_1" localSheetId="11">[3]orçamento!#REF!</definedName>
    <definedName name="_10060501_2_1" localSheetId="16">[3]orçamento!#REF!</definedName>
    <definedName name="_10060501_2_1" localSheetId="15">[3]orçamento!#REF!</definedName>
    <definedName name="_10060501_2_1" localSheetId="10">[3]orçamento!#REF!</definedName>
    <definedName name="_10060501_2_1" localSheetId="9">[3]orçamento!#REF!</definedName>
    <definedName name="_10060501_2_1" localSheetId="14">[3]orçamento!#REF!</definedName>
    <definedName name="_10060501_2_1" localSheetId="38">[3]orçamento!#REF!</definedName>
    <definedName name="_10060501_2_1" localSheetId="12">[3]orçamento!#REF!</definedName>
    <definedName name="_10060501_2_1" localSheetId="33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40">[3]orçamento!#REF!</definedName>
    <definedName name="_10060501_2_1" localSheetId="13">[3]orçamento!#REF!</definedName>
    <definedName name="_10060501_2_1" localSheetId="21">[3]orçamento!#REF!</definedName>
    <definedName name="_10060501_2_1" localSheetId="26">[3]orçamento!#REF!</definedName>
    <definedName name="_10060501_2_1" localSheetId="42">[3]orçamento!#REF!</definedName>
    <definedName name="_10060501_2_1" localSheetId="6">[3]orçamento!#REF!</definedName>
    <definedName name="_10060501_2_1" localSheetId="41">[3]orçamento!#REF!</definedName>
    <definedName name="_10060501_2_1" localSheetId="37">[3]orçamento!#REF!</definedName>
    <definedName name="_10060501_2_1" localSheetId="27">[3]orçamento!#REF!</definedName>
    <definedName name="_10060501_2_1" localSheetId="34">[3]orçamento!#REF!</definedName>
    <definedName name="_10060501_2_1" localSheetId="36">[3]orçamento!#REF!</definedName>
    <definedName name="_10060501_2_1">[3]orçamento!#REF!</definedName>
    <definedName name="_10060501_2_3" localSheetId="44">#REF!</definedName>
    <definedName name="_10060501_2_3" localSheetId="7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36">#REF!</definedName>
    <definedName name="_10060501_2_3">#REF!</definedName>
    <definedName name="_10060600" localSheetId="44">#REF!</definedName>
    <definedName name="_10060600" localSheetId="7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36">#REF!</definedName>
    <definedName name="_10060600">#REF!</definedName>
    <definedName name="_10060600_1" localSheetId="44">#REF!</definedName>
    <definedName name="_10060600_1" localSheetId="7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36">#REF!</definedName>
    <definedName name="_10060600_1">#REF!</definedName>
    <definedName name="_10060600_1_1" localSheetId="44">#REF!</definedName>
    <definedName name="_10060600_1_1" localSheetId="0">#REF!</definedName>
    <definedName name="_10060600_1_1" localSheetId="3">#REF!</definedName>
    <definedName name="_10060600_1_1" localSheetId="36">#REF!</definedName>
    <definedName name="_10060600_1_1">#REF!</definedName>
    <definedName name="_10060600_2" localSheetId="39">[2]orçamento!#REF!</definedName>
    <definedName name="_10060600_2" localSheetId="44">[2]orçamento!#REF!</definedName>
    <definedName name="_10060600_2" localSheetId="22">[2]orçamento!#REF!</definedName>
    <definedName name="_10060600_2" localSheetId="32">[2]orçamento!#REF!</definedName>
    <definedName name="_10060600_2" localSheetId="28">[2]orçamento!#REF!</definedName>
    <definedName name="_10060600_2" localSheetId="17">[2]orçamento!#REF!</definedName>
    <definedName name="_10060600_2" localSheetId="7">[2]orçamento!#REF!</definedName>
    <definedName name="_10060600_2" localSheetId="0">[2]orçamento!#REF!</definedName>
    <definedName name="_10060600_2" localSheetId="35">[2]orçamento!#REF!</definedName>
    <definedName name="_10060600_2" localSheetId="43">[2]orçamento!#REF!</definedName>
    <definedName name="_10060600_2" localSheetId="11">[2]orçamento!#REF!</definedName>
    <definedName name="_10060600_2" localSheetId="16">[2]orçamento!#REF!</definedName>
    <definedName name="_10060600_2" localSheetId="15">[2]orçamento!#REF!</definedName>
    <definedName name="_10060600_2" localSheetId="10">[2]orçamento!#REF!</definedName>
    <definedName name="_10060600_2" localSheetId="9">[2]orçamento!#REF!</definedName>
    <definedName name="_10060600_2" localSheetId="14">[2]orçamento!#REF!</definedName>
    <definedName name="_10060600_2" localSheetId="38">[2]orçamento!#REF!</definedName>
    <definedName name="_10060600_2" localSheetId="12">[2]orçamento!#REF!</definedName>
    <definedName name="_10060600_2" localSheetId="33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40">[2]orçamento!#REF!</definedName>
    <definedName name="_10060600_2" localSheetId="13">[2]orçamento!#REF!</definedName>
    <definedName name="_10060600_2" localSheetId="21">[2]orçamento!#REF!</definedName>
    <definedName name="_10060600_2" localSheetId="26">[2]orçamento!#REF!</definedName>
    <definedName name="_10060600_2" localSheetId="42">[2]orçamento!#REF!</definedName>
    <definedName name="_10060600_2" localSheetId="6">[2]orçamento!#REF!</definedName>
    <definedName name="_10060600_2" localSheetId="41">[2]orçamento!#REF!</definedName>
    <definedName name="_10060600_2" localSheetId="37">[2]orçamento!#REF!</definedName>
    <definedName name="_10060600_2" localSheetId="27">[2]orçamento!#REF!</definedName>
    <definedName name="_10060600_2" localSheetId="34">[2]orçamento!#REF!</definedName>
    <definedName name="_10060600_2" localSheetId="36">[2]orçamento!#REF!</definedName>
    <definedName name="_10060600_2">[2]orçamento!#REF!</definedName>
    <definedName name="_10060600_2_1" localSheetId="39">[3]orçamento!#REF!</definedName>
    <definedName name="_10060600_2_1" localSheetId="44">[3]orçamento!#REF!</definedName>
    <definedName name="_10060600_2_1" localSheetId="22">[3]orçamento!#REF!</definedName>
    <definedName name="_10060600_2_1" localSheetId="32">[3]orçamento!#REF!</definedName>
    <definedName name="_10060600_2_1" localSheetId="28">[3]orçamento!#REF!</definedName>
    <definedName name="_10060600_2_1" localSheetId="17">[3]orçamento!#REF!</definedName>
    <definedName name="_10060600_2_1" localSheetId="7">[3]orçamento!#REF!</definedName>
    <definedName name="_10060600_2_1" localSheetId="0">[3]orçamento!#REF!</definedName>
    <definedName name="_10060600_2_1" localSheetId="35">[3]orçamento!#REF!</definedName>
    <definedName name="_10060600_2_1" localSheetId="43">[3]orçamento!#REF!</definedName>
    <definedName name="_10060600_2_1" localSheetId="11">[3]orçamento!#REF!</definedName>
    <definedName name="_10060600_2_1" localSheetId="16">[3]orçamento!#REF!</definedName>
    <definedName name="_10060600_2_1" localSheetId="15">[3]orçamento!#REF!</definedName>
    <definedName name="_10060600_2_1" localSheetId="10">[3]orçamento!#REF!</definedName>
    <definedName name="_10060600_2_1" localSheetId="9">[3]orçamento!#REF!</definedName>
    <definedName name="_10060600_2_1" localSheetId="14">[3]orçamento!#REF!</definedName>
    <definedName name="_10060600_2_1" localSheetId="38">[3]orçamento!#REF!</definedName>
    <definedName name="_10060600_2_1" localSheetId="12">[3]orçamento!#REF!</definedName>
    <definedName name="_10060600_2_1" localSheetId="33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40">[3]orçamento!#REF!</definedName>
    <definedName name="_10060600_2_1" localSheetId="13">[3]orçamento!#REF!</definedName>
    <definedName name="_10060600_2_1" localSheetId="21">[3]orçamento!#REF!</definedName>
    <definedName name="_10060600_2_1" localSheetId="26">[3]orçamento!#REF!</definedName>
    <definedName name="_10060600_2_1" localSheetId="42">[3]orçamento!#REF!</definedName>
    <definedName name="_10060600_2_1" localSheetId="6">[3]orçamento!#REF!</definedName>
    <definedName name="_10060600_2_1" localSheetId="41">[3]orçamento!#REF!</definedName>
    <definedName name="_10060600_2_1" localSheetId="37">[3]orçamento!#REF!</definedName>
    <definedName name="_10060600_2_1" localSheetId="27">[3]orçamento!#REF!</definedName>
    <definedName name="_10060600_2_1" localSheetId="34">[3]orçamento!#REF!</definedName>
    <definedName name="_10060600_2_1" localSheetId="36">[3]orçamento!#REF!</definedName>
    <definedName name="_10060600_2_1">[3]orçamento!#REF!</definedName>
    <definedName name="_10060600_2_3" localSheetId="44">#REF!</definedName>
    <definedName name="_10060600_2_3" localSheetId="7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36">#REF!</definedName>
    <definedName name="_10060600_2_3">#REF!</definedName>
    <definedName name="_10060601" localSheetId="44">#REF!</definedName>
    <definedName name="_10060601" localSheetId="7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36">#REF!</definedName>
    <definedName name="_10060601">#REF!</definedName>
    <definedName name="_10060601_1" localSheetId="44">#REF!</definedName>
    <definedName name="_10060601_1" localSheetId="7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36">#REF!</definedName>
    <definedName name="_10060601_1">#REF!</definedName>
    <definedName name="_10060601_1_1" localSheetId="44">#REF!</definedName>
    <definedName name="_10060601_1_1" localSheetId="0">#REF!</definedName>
    <definedName name="_10060601_1_1" localSheetId="3">#REF!</definedName>
    <definedName name="_10060601_1_1" localSheetId="36">#REF!</definedName>
    <definedName name="_10060601_1_1">#REF!</definedName>
    <definedName name="_10060601_2" localSheetId="39">[2]orçamento!#REF!</definedName>
    <definedName name="_10060601_2" localSheetId="44">[2]orçamento!#REF!</definedName>
    <definedName name="_10060601_2" localSheetId="22">[2]orçamento!#REF!</definedName>
    <definedName name="_10060601_2" localSheetId="32">[2]orçamento!#REF!</definedName>
    <definedName name="_10060601_2" localSheetId="28">[2]orçamento!#REF!</definedName>
    <definedName name="_10060601_2" localSheetId="17">[2]orçamento!#REF!</definedName>
    <definedName name="_10060601_2" localSheetId="7">[2]orçamento!#REF!</definedName>
    <definedName name="_10060601_2" localSheetId="0">[2]orçamento!#REF!</definedName>
    <definedName name="_10060601_2" localSheetId="35">[2]orçamento!#REF!</definedName>
    <definedName name="_10060601_2" localSheetId="43">[2]orçamento!#REF!</definedName>
    <definedName name="_10060601_2" localSheetId="11">[2]orçamento!#REF!</definedName>
    <definedName name="_10060601_2" localSheetId="16">[2]orçamento!#REF!</definedName>
    <definedName name="_10060601_2" localSheetId="15">[2]orçamento!#REF!</definedName>
    <definedName name="_10060601_2" localSheetId="10">[2]orçamento!#REF!</definedName>
    <definedName name="_10060601_2" localSheetId="9">[2]orçamento!#REF!</definedName>
    <definedName name="_10060601_2" localSheetId="14">[2]orçamento!#REF!</definedName>
    <definedName name="_10060601_2" localSheetId="38">[2]orçamento!#REF!</definedName>
    <definedName name="_10060601_2" localSheetId="12">[2]orçamento!#REF!</definedName>
    <definedName name="_10060601_2" localSheetId="33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40">[2]orçamento!#REF!</definedName>
    <definedName name="_10060601_2" localSheetId="13">[2]orçamento!#REF!</definedName>
    <definedName name="_10060601_2" localSheetId="21">[2]orçamento!#REF!</definedName>
    <definedName name="_10060601_2" localSheetId="26">[2]orçamento!#REF!</definedName>
    <definedName name="_10060601_2" localSheetId="42">[2]orçamento!#REF!</definedName>
    <definedName name="_10060601_2" localSheetId="6">[2]orçamento!#REF!</definedName>
    <definedName name="_10060601_2" localSheetId="41">[2]orçamento!#REF!</definedName>
    <definedName name="_10060601_2" localSheetId="37">[2]orçamento!#REF!</definedName>
    <definedName name="_10060601_2" localSheetId="27">[2]orçamento!#REF!</definedName>
    <definedName name="_10060601_2" localSheetId="34">[2]orçamento!#REF!</definedName>
    <definedName name="_10060601_2" localSheetId="36">[2]orçamento!#REF!</definedName>
    <definedName name="_10060601_2">[2]orçamento!#REF!</definedName>
    <definedName name="_10060601_2_1" localSheetId="39">[3]orçamento!#REF!</definedName>
    <definedName name="_10060601_2_1" localSheetId="44">[3]orçamento!#REF!</definedName>
    <definedName name="_10060601_2_1" localSheetId="22">[3]orçamento!#REF!</definedName>
    <definedName name="_10060601_2_1" localSheetId="32">[3]orçamento!#REF!</definedName>
    <definedName name="_10060601_2_1" localSheetId="28">[3]orçamento!#REF!</definedName>
    <definedName name="_10060601_2_1" localSheetId="17">[3]orçamento!#REF!</definedName>
    <definedName name="_10060601_2_1" localSheetId="7">[3]orçamento!#REF!</definedName>
    <definedName name="_10060601_2_1" localSheetId="0">[3]orçamento!#REF!</definedName>
    <definedName name="_10060601_2_1" localSheetId="35">[3]orçamento!#REF!</definedName>
    <definedName name="_10060601_2_1" localSheetId="43">[3]orçamento!#REF!</definedName>
    <definedName name="_10060601_2_1" localSheetId="11">[3]orçamento!#REF!</definedName>
    <definedName name="_10060601_2_1" localSheetId="16">[3]orçamento!#REF!</definedName>
    <definedName name="_10060601_2_1" localSheetId="15">[3]orçamento!#REF!</definedName>
    <definedName name="_10060601_2_1" localSheetId="10">[3]orçamento!#REF!</definedName>
    <definedName name="_10060601_2_1" localSheetId="9">[3]orçamento!#REF!</definedName>
    <definedName name="_10060601_2_1" localSheetId="14">[3]orçamento!#REF!</definedName>
    <definedName name="_10060601_2_1" localSheetId="38">[3]orçamento!#REF!</definedName>
    <definedName name="_10060601_2_1" localSheetId="12">[3]orçamento!#REF!</definedName>
    <definedName name="_10060601_2_1" localSheetId="33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40">[3]orçamento!#REF!</definedName>
    <definedName name="_10060601_2_1" localSheetId="13">[3]orçamento!#REF!</definedName>
    <definedName name="_10060601_2_1" localSheetId="21">[3]orçamento!#REF!</definedName>
    <definedName name="_10060601_2_1" localSheetId="26">[3]orçamento!#REF!</definedName>
    <definedName name="_10060601_2_1" localSheetId="42">[3]orçamento!#REF!</definedName>
    <definedName name="_10060601_2_1" localSheetId="6">[3]orçamento!#REF!</definedName>
    <definedName name="_10060601_2_1" localSheetId="41">[3]orçamento!#REF!</definedName>
    <definedName name="_10060601_2_1" localSheetId="37">[3]orçamento!#REF!</definedName>
    <definedName name="_10060601_2_1" localSheetId="27">[3]orçamento!#REF!</definedName>
    <definedName name="_10060601_2_1" localSheetId="34">[3]orçamento!#REF!</definedName>
    <definedName name="_10060601_2_1" localSheetId="36">[3]orçamento!#REF!</definedName>
    <definedName name="_10060601_2_1">[3]orçamento!#REF!</definedName>
    <definedName name="_10060601_2_3" localSheetId="44">#REF!</definedName>
    <definedName name="_10060601_2_3" localSheetId="7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36">#REF!</definedName>
    <definedName name="_10060601_2_3">#REF!</definedName>
    <definedName name="_10060602" localSheetId="44">#REF!</definedName>
    <definedName name="_10060602" localSheetId="7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36">#REF!</definedName>
    <definedName name="_10060602">#REF!</definedName>
    <definedName name="_10060602_1" localSheetId="44">#REF!</definedName>
    <definedName name="_10060602_1" localSheetId="7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36">#REF!</definedName>
    <definedName name="_10060602_1">#REF!</definedName>
    <definedName name="_10060602_1_1" localSheetId="44">#REF!</definedName>
    <definedName name="_10060602_1_1" localSheetId="0">#REF!</definedName>
    <definedName name="_10060602_1_1" localSheetId="3">#REF!</definedName>
    <definedName name="_10060602_1_1" localSheetId="36">#REF!</definedName>
    <definedName name="_10060602_1_1">#REF!</definedName>
    <definedName name="_10060602_2" localSheetId="39">[2]orçamento!#REF!</definedName>
    <definedName name="_10060602_2" localSheetId="44">[2]orçamento!#REF!</definedName>
    <definedName name="_10060602_2" localSheetId="22">[2]orçamento!#REF!</definedName>
    <definedName name="_10060602_2" localSheetId="32">[2]orçamento!#REF!</definedName>
    <definedName name="_10060602_2" localSheetId="28">[2]orçamento!#REF!</definedName>
    <definedName name="_10060602_2" localSheetId="17">[2]orçamento!#REF!</definedName>
    <definedName name="_10060602_2" localSheetId="7">[2]orçamento!#REF!</definedName>
    <definedName name="_10060602_2" localSheetId="0">[2]orçamento!#REF!</definedName>
    <definedName name="_10060602_2" localSheetId="35">[2]orçamento!#REF!</definedName>
    <definedName name="_10060602_2" localSheetId="43">[2]orçamento!#REF!</definedName>
    <definedName name="_10060602_2" localSheetId="11">[2]orçamento!#REF!</definedName>
    <definedName name="_10060602_2" localSheetId="16">[2]orçamento!#REF!</definedName>
    <definedName name="_10060602_2" localSheetId="15">[2]orçamento!#REF!</definedName>
    <definedName name="_10060602_2" localSheetId="10">[2]orçamento!#REF!</definedName>
    <definedName name="_10060602_2" localSheetId="9">[2]orçamento!#REF!</definedName>
    <definedName name="_10060602_2" localSheetId="14">[2]orçamento!#REF!</definedName>
    <definedName name="_10060602_2" localSheetId="38">[2]orçamento!#REF!</definedName>
    <definedName name="_10060602_2" localSheetId="12">[2]orçamento!#REF!</definedName>
    <definedName name="_10060602_2" localSheetId="33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40">[2]orçamento!#REF!</definedName>
    <definedName name="_10060602_2" localSheetId="13">[2]orçamento!#REF!</definedName>
    <definedName name="_10060602_2" localSheetId="21">[2]orçamento!#REF!</definedName>
    <definedName name="_10060602_2" localSheetId="26">[2]orçamento!#REF!</definedName>
    <definedName name="_10060602_2" localSheetId="42">[2]orçamento!#REF!</definedName>
    <definedName name="_10060602_2" localSheetId="6">[2]orçamento!#REF!</definedName>
    <definedName name="_10060602_2" localSheetId="41">[2]orçamento!#REF!</definedName>
    <definedName name="_10060602_2" localSheetId="37">[2]orçamento!#REF!</definedName>
    <definedName name="_10060602_2" localSheetId="27">[2]orçamento!#REF!</definedName>
    <definedName name="_10060602_2" localSheetId="34">[2]orçamento!#REF!</definedName>
    <definedName name="_10060602_2" localSheetId="36">[2]orçamento!#REF!</definedName>
    <definedName name="_10060602_2">[2]orçamento!#REF!</definedName>
    <definedName name="_10060602_2_1" localSheetId="39">[3]orçamento!#REF!</definedName>
    <definedName name="_10060602_2_1" localSheetId="44">[3]orçamento!#REF!</definedName>
    <definedName name="_10060602_2_1" localSheetId="22">[3]orçamento!#REF!</definedName>
    <definedName name="_10060602_2_1" localSheetId="32">[3]orçamento!#REF!</definedName>
    <definedName name="_10060602_2_1" localSheetId="28">[3]orçamento!#REF!</definedName>
    <definedName name="_10060602_2_1" localSheetId="17">[3]orçamento!#REF!</definedName>
    <definedName name="_10060602_2_1" localSheetId="7">[3]orçamento!#REF!</definedName>
    <definedName name="_10060602_2_1" localSheetId="0">[3]orçamento!#REF!</definedName>
    <definedName name="_10060602_2_1" localSheetId="35">[3]orçamento!#REF!</definedName>
    <definedName name="_10060602_2_1" localSheetId="43">[3]orçamento!#REF!</definedName>
    <definedName name="_10060602_2_1" localSheetId="11">[3]orçamento!#REF!</definedName>
    <definedName name="_10060602_2_1" localSheetId="16">[3]orçamento!#REF!</definedName>
    <definedName name="_10060602_2_1" localSheetId="15">[3]orçamento!#REF!</definedName>
    <definedName name="_10060602_2_1" localSheetId="10">[3]orçamento!#REF!</definedName>
    <definedName name="_10060602_2_1" localSheetId="9">[3]orçamento!#REF!</definedName>
    <definedName name="_10060602_2_1" localSheetId="14">[3]orçamento!#REF!</definedName>
    <definedName name="_10060602_2_1" localSheetId="38">[3]orçamento!#REF!</definedName>
    <definedName name="_10060602_2_1" localSheetId="12">[3]orçamento!#REF!</definedName>
    <definedName name="_10060602_2_1" localSheetId="33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40">[3]orçamento!#REF!</definedName>
    <definedName name="_10060602_2_1" localSheetId="13">[3]orçamento!#REF!</definedName>
    <definedName name="_10060602_2_1" localSheetId="21">[3]orçamento!#REF!</definedName>
    <definedName name="_10060602_2_1" localSheetId="26">[3]orçamento!#REF!</definedName>
    <definedName name="_10060602_2_1" localSheetId="42">[3]orçamento!#REF!</definedName>
    <definedName name="_10060602_2_1" localSheetId="6">[3]orçamento!#REF!</definedName>
    <definedName name="_10060602_2_1" localSheetId="41">[3]orçamento!#REF!</definedName>
    <definedName name="_10060602_2_1" localSheetId="37">[3]orçamento!#REF!</definedName>
    <definedName name="_10060602_2_1" localSheetId="27">[3]orçamento!#REF!</definedName>
    <definedName name="_10060602_2_1" localSheetId="34">[3]orçamento!#REF!</definedName>
    <definedName name="_10060602_2_1" localSheetId="36">[3]orçamento!#REF!</definedName>
    <definedName name="_10060602_2_1">[3]orçamento!#REF!</definedName>
    <definedName name="_10060602_2_3" localSheetId="44">#REF!</definedName>
    <definedName name="_10060602_2_3" localSheetId="7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36">#REF!</definedName>
    <definedName name="_10060602_2_3">#REF!</definedName>
    <definedName name="_10060700" localSheetId="44">#REF!</definedName>
    <definedName name="_10060700" localSheetId="7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36">#REF!</definedName>
    <definedName name="_10060700">#REF!</definedName>
    <definedName name="_10060700_1" localSheetId="44">#REF!</definedName>
    <definedName name="_10060700_1" localSheetId="7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36">#REF!</definedName>
    <definedName name="_10060700_1">#REF!</definedName>
    <definedName name="_10060700_1_1" localSheetId="44">#REF!</definedName>
    <definedName name="_10060700_1_1" localSheetId="0">#REF!</definedName>
    <definedName name="_10060700_1_1" localSheetId="3">#REF!</definedName>
    <definedName name="_10060700_1_1" localSheetId="36">#REF!</definedName>
    <definedName name="_10060700_1_1">#REF!</definedName>
    <definedName name="_10060700_2" localSheetId="39">[2]orçamento!#REF!</definedName>
    <definedName name="_10060700_2" localSheetId="44">[2]orçamento!#REF!</definedName>
    <definedName name="_10060700_2" localSheetId="22">[2]orçamento!#REF!</definedName>
    <definedName name="_10060700_2" localSheetId="32">[2]orçamento!#REF!</definedName>
    <definedName name="_10060700_2" localSheetId="28">[2]orçamento!#REF!</definedName>
    <definedName name="_10060700_2" localSheetId="17">[2]orçamento!#REF!</definedName>
    <definedName name="_10060700_2" localSheetId="7">[2]orçamento!#REF!</definedName>
    <definedName name="_10060700_2" localSheetId="0">[2]orçamento!#REF!</definedName>
    <definedName name="_10060700_2" localSheetId="35">[2]orçamento!#REF!</definedName>
    <definedName name="_10060700_2" localSheetId="43">[2]orçamento!#REF!</definedName>
    <definedName name="_10060700_2" localSheetId="11">[2]orçamento!#REF!</definedName>
    <definedName name="_10060700_2" localSheetId="16">[2]orçamento!#REF!</definedName>
    <definedName name="_10060700_2" localSheetId="15">[2]orçamento!#REF!</definedName>
    <definedName name="_10060700_2" localSheetId="10">[2]orçamento!#REF!</definedName>
    <definedName name="_10060700_2" localSheetId="9">[2]orçamento!#REF!</definedName>
    <definedName name="_10060700_2" localSheetId="14">[2]orçamento!#REF!</definedName>
    <definedName name="_10060700_2" localSheetId="38">[2]orçamento!#REF!</definedName>
    <definedName name="_10060700_2" localSheetId="12">[2]orçamento!#REF!</definedName>
    <definedName name="_10060700_2" localSheetId="33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40">[2]orçamento!#REF!</definedName>
    <definedName name="_10060700_2" localSheetId="13">[2]orçamento!#REF!</definedName>
    <definedName name="_10060700_2" localSheetId="21">[2]orçamento!#REF!</definedName>
    <definedName name="_10060700_2" localSheetId="26">[2]orçamento!#REF!</definedName>
    <definedName name="_10060700_2" localSheetId="42">[2]orçamento!#REF!</definedName>
    <definedName name="_10060700_2" localSheetId="6">[2]orçamento!#REF!</definedName>
    <definedName name="_10060700_2" localSheetId="41">[2]orçamento!#REF!</definedName>
    <definedName name="_10060700_2" localSheetId="37">[2]orçamento!#REF!</definedName>
    <definedName name="_10060700_2" localSheetId="27">[2]orçamento!#REF!</definedName>
    <definedName name="_10060700_2" localSheetId="34">[2]orçamento!#REF!</definedName>
    <definedName name="_10060700_2" localSheetId="36">[2]orçamento!#REF!</definedName>
    <definedName name="_10060700_2">[2]orçamento!#REF!</definedName>
    <definedName name="_10060700_2_1" localSheetId="39">[3]orçamento!#REF!</definedName>
    <definedName name="_10060700_2_1" localSheetId="44">[3]orçamento!#REF!</definedName>
    <definedName name="_10060700_2_1" localSheetId="22">[3]orçamento!#REF!</definedName>
    <definedName name="_10060700_2_1" localSheetId="32">[3]orçamento!#REF!</definedName>
    <definedName name="_10060700_2_1" localSheetId="28">[3]orçamento!#REF!</definedName>
    <definedName name="_10060700_2_1" localSheetId="17">[3]orçamento!#REF!</definedName>
    <definedName name="_10060700_2_1" localSheetId="7">[3]orçamento!#REF!</definedName>
    <definedName name="_10060700_2_1" localSheetId="0">[3]orçamento!#REF!</definedName>
    <definedName name="_10060700_2_1" localSheetId="35">[3]orçamento!#REF!</definedName>
    <definedName name="_10060700_2_1" localSheetId="43">[3]orçamento!#REF!</definedName>
    <definedName name="_10060700_2_1" localSheetId="11">[3]orçamento!#REF!</definedName>
    <definedName name="_10060700_2_1" localSheetId="16">[3]orçamento!#REF!</definedName>
    <definedName name="_10060700_2_1" localSheetId="15">[3]orçamento!#REF!</definedName>
    <definedName name="_10060700_2_1" localSheetId="10">[3]orçamento!#REF!</definedName>
    <definedName name="_10060700_2_1" localSheetId="9">[3]orçamento!#REF!</definedName>
    <definedName name="_10060700_2_1" localSheetId="14">[3]orçamento!#REF!</definedName>
    <definedName name="_10060700_2_1" localSheetId="38">[3]orçamento!#REF!</definedName>
    <definedName name="_10060700_2_1" localSheetId="12">[3]orçamento!#REF!</definedName>
    <definedName name="_10060700_2_1" localSheetId="33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40">[3]orçamento!#REF!</definedName>
    <definedName name="_10060700_2_1" localSheetId="13">[3]orçamento!#REF!</definedName>
    <definedName name="_10060700_2_1" localSheetId="21">[3]orçamento!#REF!</definedName>
    <definedName name="_10060700_2_1" localSheetId="26">[3]orçamento!#REF!</definedName>
    <definedName name="_10060700_2_1" localSheetId="42">[3]orçamento!#REF!</definedName>
    <definedName name="_10060700_2_1" localSheetId="6">[3]orçamento!#REF!</definedName>
    <definedName name="_10060700_2_1" localSheetId="41">[3]orçamento!#REF!</definedName>
    <definedName name="_10060700_2_1" localSheetId="37">[3]orçamento!#REF!</definedName>
    <definedName name="_10060700_2_1" localSheetId="27">[3]orçamento!#REF!</definedName>
    <definedName name="_10060700_2_1" localSheetId="34">[3]orçamento!#REF!</definedName>
    <definedName name="_10060700_2_1" localSheetId="36">[3]orçamento!#REF!</definedName>
    <definedName name="_10060700_2_1">[3]orçamento!#REF!</definedName>
    <definedName name="_10060700_2_3" localSheetId="44">#REF!</definedName>
    <definedName name="_10060700_2_3" localSheetId="7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36">#REF!</definedName>
    <definedName name="_10060700_2_3">#REF!</definedName>
    <definedName name="_10060701" localSheetId="44">#REF!</definedName>
    <definedName name="_10060701" localSheetId="7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36">#REF!</definedName>
    <definedName name="_10060701">#REF!</definedName>
    <definedName name="_10060701_1" localSheetId="44">#REF!</definedName>
    <definedName name="_10060701_1" localSheetId="7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36">#REF!</definedName>
    <definedName name="_10060701_1">#REF!</definedName>
    <definedName name="_10060701_1_1" localSheetId="44">#REF!</definedName>
    <definedName name="_10060701_1_1" localSheetId="0">#REF!</definedName>
    <definedName name="_10060701_1_1" localSheetId="3">#REF!</definedName>
    <definedName name="_10060701_1_1" localSheetId="36">#REF!</definedName>
    <definedName name="_10060701_1_1">#REF!</definedName>
    <definedName name="_10060701_2" localSheetId="39">[2]orçamento!#REF!</definedName>
    <definedName name="_10060701_2" localSheetId="44">[2]orçamento!#REF!</definedName>
    <definedName name="_10060701_2" localSheetId="22">[2]orçamento!#REF!</definedName>
    <definedName name="_10060701_2" localSheetId="32">[2]orçamento!#REF!</definedName>
    <definedName name="_10060701_2" localSheetId="28">[2]orçamento!#REF!</definedName>
    <definedName name="_10060701_2" localSheetId="17">[2]orçamento!#REF!</definedName>
    <definedName name="_10060701_2" localSheetId="7">[2]orçamento!#REF!</definedName>
    <definedName name="_10060701_2" localSheetId="0">[2]orçamento!#REF!</definedName>
    <definedName name="_10060701_2" localSheetId="35">[2]orçamento!#REF!</definedName>
    <definedName name="_10060701_2" localSheetId="43">[2]orçamento!#REF!</definedName>
    <definedName name="_10060701_2" localSheetId="11">[2]orçamento!#REF!</definedName>
    <definedName name="_10060701_2" localSheetId="16">[2]orçamento!#REF!</definedName>
    <definedName name="_10060701_2" localSheetId="15">[2]orçamento!#REF!</definedName>
    <definedName name="_10060701_2" localSheetId="10">[2]orçamento!#REF!</definedName>
    <definedName name="_10060701_2" localSheetId="9">[2]orçamento!#REF!</definedName>
    <definedName name="_10060701_2" localSheetId="14">[2]orçamento!#REF!</definedName>
    <definedName name="_10060701_2" localSheetId="38">[2]orçamento!#REF!</definedName>
    <definedName name="_10060701_2" localSheetId="12">[2]orçamento!#REF!</definedName>
    <definedName name="_10060701_2" localSheetId="33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40">[2]orçamento!#REF!</definedName>
    <definedName name="_10060701_2" localSheetId="13">[2]orçamento!#REF!</definedName>
    <definedName name="_10060701_2" localSheetId="21">[2]orçamento!#REF!</definedName>
    <definedName name="_10060701_2" localSheetId="26">[2]orçamento!#REF!</definedName>
    <definedName name="_10060701_2" localSheetId="42">[2]orçamento!#REF!</definedName>
    <definedName name="_10060701_2" localSheetId="6">[2]orçamento!#REF!</definedName>
    <definedName name="_10060701_2" localSheetId="41">[2]orçamento!#REF!</definedName>
    <definedName name="_10060701_2" localSheetId="37">[2]orçamento!#REF!</definedName>
    <definedName name="_10060701_2" localSheetId="27">[2]orçamento!#REF!</definedName>
    <definedName name="_10060701_2" localSheetId="34">[2]orçamento!#REF!</definedName>
    <definedName name="_10060701_2" localSheetId="36">[2]orçamento!#REF!</definedName>
    <definedName name="_10060701_2">[2]orçamento!#REF!</definedName>
    <definedName name="_10060701_2_1" localSheetId="39">[3]orçamento!#REF!</definedName>
    <definedName name="_10060701_2_1" localSheetId="44">[3]orçamento!#REF!</definedName>
    <definedName name="_10060701_2_1" localSheetId="22">[3]orçamento!#REF!</definedName>
    <definedName name="_10060701_2_1" localSheetId="32">[3]orçamento!#REF!</definedName>
    <definedName name="_10060701_2_1" localSheetId="28">[3]orçamento!#REF!</definedName>
    <definedName name="_10060701_2_1" localSheetId="17">[3]orçamento!#REF!</definedName>
    <definedName name="_10060701_2_1" localSheetId="7">[3]orçamento!#REF!</definedName>
    <definedName name="_10060701_2_1" localSheetId="0">[3]orçamento!#REF!</definedName>
    <definedName name="_10060701_2_1" localSheetId="35">[3]orçamento!#REF!</definedName>
    <definedName name="_10060701_2_1" localSheetId="43">[3]orçamento!#REF!</definedName>
    <definedName name="_10060701_2_1" localSheetId="11">[3]orçamento!#REF!</definedName>
    <definedName name="_10060701_2_1" localSheetId="16">[3]orçamento!#REF!</definedName>
    <definedName name="_10060701_2_1" localSheetId="15">[3]orçamento!#REF!</definedName>
    <definedName name="_10060701_2_1" localSheetId="10">[3]orçamento!#REF!</definedName>
    <definedName name="_10060701_2_1" localSheetId="9">[3]orçamento!#REF!</definedName>
    <definedName name="_10060701_2_1" localSheetId="14">[3]orçamento!#REF!</definedName>
    <definedName name="_10060701_2_1" localSheetId="38">[3]orçamento!#REF!</definedName>
    <definedName name="_10060701_2_1" localSheetId="12">[3]orçamento!#REF!</definedName>
    <definedName name="_10060701_2_1" localSheetId="33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40">[3]orçamento!#REF!</definedName>
    <definedName name="_10060701_2_1" localSheetId="13">[3]orçamento!#REF!</definedName>
    <definedName name="_10060701_2_1" localSheetId="21">[3]orçamento!#REF!</definedName>
    <definedName name="_10060701_2_1" localSheetId="26">[3]orçamento!#REF!</definedName>
    <definedName name="_10060701_2_1" localSheetId="42">[3]orçamento!#REF!</definedName>
    <definedName name="_10060701_2_1" localSheetId="6">[3]orçamento!#REF!</definedName>
    <definedName name="_10060701_2_1" localSheetId="41">[3]orçamento!#REF!</definedName>
    <definedName name="_10060701_2_1" localSheetId="37">[3]orçamento!#REF!</definedName>
    <definedName name="_10060701_2_1" localSheetId="27">[3]orçamento!#REF!</definedName>
    <definedName name="_10060701_2_1" localSheetId="34">[3]orçamento!#REF!</definedName>
    <definedName name="_10060701_2_1" localSheetId="36">[3]orçamento!#REF!</definedName>
    <definedName name="_10060701_2_1">[3]orçamento!#REF!</definedName>
    <definedName name="_10060701_2_3" localSheetId="44">#REF!</definedName>
    <definedName name="_10060701_2_3" localSheetId="7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36">#REF!</definedName>
    <definedName name="_10060701_2_3">#REF!</definedName>
    <definedName name="_10060800" localSheetId="44">#REF!</definedName>
    <definedName name="_10060800" localSheetId="7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36">#REF!</definedName>
    <definedName name="_10060800">#REF!</definedName>
    <definedName name="_10060800_1" localSheetId="44">#REF!</definedName>
    <definedName name="_10060800_1" localSheetId="7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36">#REF!</definedName>
    <definedName name="_10060800_1">#REF!</definedName>
    <definedName name="_10060800_1_1" localSheetId="44">#REF!</definedName>
    <definedName name="_10060800_1_1" localSheetId="0">#REF!</definedName>
    <definedName name="_10060800_1_1" localSheetId="3">#REF!</definedName>
    <definedName name="_10060800_1_1" localSheetId="36">#REF!</definedName>
    <definedName name="_10060800_1_1">#REF!</definedName>
    <definedName name="_10060800_2" localSheetId="39">[2]orçamento!#REF!</definedName>
    <definedName name="_10060800_2" localSheetId="44">[2]orçamento!#REF!</definedName>
    <definedName name="_10060800_2" localSheetId="22">[2]orçamento!#REF!</definedName>
    <definedName name="_10060800_2" localSheetId="32">[2]orçamento!#REF!</definedName>
    <definedName name="_10060800_2" localSheetId="28">[2]orçamento!#REF!</definedName>
    <definedName name="_10060800_2" localSheetId="17">[2]orçamento!#REF!</definedName>
    <definedName name="_10060800_2" localSheetId="7">[2]orçamento!#REF!</definedName>
    <definedName name="_10060800_2" localSheetId="0">[2]orçamento!#REF!</definedName>
    <definedName name="_10060800_2" localSheetId="35">[2]orçamento!#REF!</definedName>
    <definedName name="_10060800_2" localSheetId="43">[2]orçamento!#REF!</definedName>
    <definedName name="_10060800_2" localSheetId="11">[2]orçamento!#REF!</definedName>
    <definedName name="_10060800_2" localSheetId="16">[2]orçamento!#REF!</definedName>
    <definedName name="_10060800_2" localSheetId="15">[2]orçamento!#REF!</definedName>
    <definedName name="_10060800_2" localSheetId="10">[2]orçamento!#REF!</definedName>
    <definedName name="_10060800_2" localSheetId="9">[2]orçamento!#REF!</definedName>
    <definedName name="_10060800_2" localSheetId="14">[2]orçamento!#REF!</definedName>
    <definedName name="_10060800_2" localSheetId="38">[2]orçamento!#REF!</definedName>
    <definedName name="_10060800_2" localSheetId="12">[2]orçamento!#REF!</definedName>
    <definedName name="_10060800_2" localSheetId="33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40">[2]orçamento!#REF!</definedName>
    <definedName name="_10060800_2" localSheetId="13">[2]orçamento!#REF!</definedName>
    <definedName name="_10060800_2" localSheetId="21">[2]orçamento!#REF!</definedName>
    <definedName name="_10060800_2" localSheetId="26">[2]orçamento!#REF!</definedName>
    <definedName name="_10060800_2" localSheetId="42">[2]orçamento!#REF!</definedName>
    <definedName name="_10060800_2" localSheetId="6">[2]orçamento!#REF!</definedName>
    <definedName name="_10060800_2" localSheetId="41">[2]orçamento!#REF!</definedName>
    <definedName name="_10060800_2" localSheetId="37">[2]orçamento!#REF!</definedName>
    <definedName name="_10060800_2" localSheetId="27">[2]orçamento!#REF!</definedName>
    <definedName name="_10060800_2" localSheetId="34">[2]orçamento!#REF!</definedName>
    <definedName name="_10060800_2" localSheetId="36">[2]orçamento!#REF!</definedName>
    <definedName name="_10060800_2">[2]orçamento!#REF!</definedName>
    <definedName name="_10060800_2_1" localSheetId="39">[3]orçamento!#REF!</definedName>
    <definedName name="_10060800_2_1" localSheetId="44">[3]orçamento!#REF!</definedName>
    <definedName name="_10060800_2_1" localSheetId="22">[3]orçamento!#REF!</definedName>
    <definedName name="_10060800_2_1" localSheetId="32">[3]orçamento!#REF!</definedName>
    <definedName name="_10060800_2_1" localSheetId="28">[3]orçamento!#REF!</definedName>
    <definedName name="_10060800_2_1" localSheetId="17">[3]orçamento!#REF!</definedName>
    <definedName name="_10060800_2_1" localSheetId="7">[3]orçamento!#REF!</definedName>
    <definedName name="_10060800_2_1" localSheetId="0">[3]orçamento!#REF!</definedName>
    <definedName name="_10060800_2_1" localSheetId="35">[3]orçamento!#REF!</definedName>
    <definedName name="_10060800_2_1" localSheetId="43">[3]orçamento!#REF!</definedName>
    <definedName name="_10060800_2_1" localSheetId="11">[3]orçamento!#REF!</definedName>
    <definedName name="_10060800_2_1" localSheetId="16">[3]orçamento!#REF!</definedName>
    <definedName name="_10060800_2_1" localSheetId="15">[3]orçamento!#REF!</definedName>
    <definedName name="_10060800_2_1" localSheetId="10">[3]orçamento!#REF!</definedName>
    <definedName name="_10060800_2_1" localSheetId="9">[3]orçamento!#REF!</definedName>
    <definedName name="_10060800_2_1" localSheetId="14">[3]orçamento!#REF!</definedName>
    <definedName name="_10060800_2_1" localSheetId="38">[3]orçamento!#REF!</definedName>
    <definedName name="_10060800_2_1" localSheetId="12">[3]orçamento!#REF!</definedName>
    <definedName name="_10060800_2_1" localSheetId="33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40">[3]orçamento!#REF!</definedName>
    <definedName name="_10060800_2_1" localSheetId="13">[3]orçamento!#REF!</definedName>
    <definedName name="_10060800_2_1" localSheetId="21">[3]orçamento!#REF!</definedName>
    <definedName name="_10060800_2_1" localSheetId="26">[3]orçamento!#REF!</definedName>
    <definedName name="_10060800_2_1" localSheetId="42">[3]orçamento!#REF!</definedName>
    <definedName name="_10060800_2_1" localSheetId="6">[3]orçamento!#REF!</definedName>
    <definedName name="_10060800_2_1" localSheetId="41">[3]orçamento!#REF!</definedName>
    <definedName name="_10060800_2_1" localSheetId="37">[3]orçamento!#REF!</definedName>
    <definedName name="_10060800_2_1" localSheetId="27">[3]orçamento!#REF!</definedName>
    <definedName name="_10060800_2_1" localSheetId="34">[3]orçamento!#REF!</definedName>
    <definedName name="_10060800_2_1" localSheetId="36">[3]orçamento!#REF!</definedName>
    <definedName name="_10060800_2_1">[3]orçamento!#REF!</definedName>
    <definedName name="_10060800_2_3" localSheetId="44">#REF!</definedName>
    <definedName name="_10060800_2_3" localSheetId="7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36">#REF!</definedName>
    <definedName name="_10060800_2_3">#REF!</definedName>
    <definedName name="_10060801" localSheetId="44">#REF!</definedName>
    <definedName name="_10060801" localSheetId="7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36">#REF!</definedName>
    <definedName name="_10060801">#REF!</definedName>
    <definedName name="_10060801_1" localSheetId="44">#REF!</definedName>
    <definedName name="_10060801_1" localSheetId="7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36">#REF!</definedName>
    <definedName name="_10060801_1">#REF!</definedName>
    <definedName name="_10060801_1_1" localSheetId="44">#REF!</definedName>
    <definedName name="_10060801_1_1" localSheetId="0">#REF!</definedName>
    <definedName name="_10060801_1_1" localSheetId="3">#REF!</definedName>
    <definedName name="_10060801_1_1" localSheetId="36">#REF!</definedName>
    <definedName name="_10060801_1_1">#REF!</definedName>
    <definedName name="_10060801_2" localSheetId="39">[2]orçamento!#REF!</definedName>
    <definedName name="_10060801_2" localSheetId="44">[2]orçamento!#REF!</definedName>
    <definedName name="_10060801_2" localSheetId="22">[2]orçamento!#REF!</definedName>
    <definedName name="_10060801_2" localSheetId="32">[2]orçamento!#REF!</definedName>
    <definedName name="_10060801_2" localSheetId="28">[2]orçamento!#REF!</definedName>
    <definedName name="_10060801_2" localSheetId="17">[2]orçamento!#REF!</definedName>
    <definedName name="_10060801_2" localSheetId="7">[2]orçamento!#REF!</definedName>
    <definedName name="_10060801_2" localSheetId="0">[2]orçamento!#REF!</definedName>
    <definedName name="_10060801_2" localSheetId="35">[2]orçamento!#REF!</definedName>
    <definedName name="_10060801_2" localSheetId="43">[2]orçamento!#REF!</definedName>
    <definedName name="_10060801_2" localSheetId="11">[2]orçamento!#REF!</definedName>
    <definedName name="_10060801_2" localSheetId="16">[2]orçamento!#REF!</definedName>
    <definedName name="_10060801_2" localSheetId="15">[2]orçamento!#REF!</definedName>
    <definedName name="_10060801_2" localSheetId="10">[2]orçamento!#REF!</definedName>
    <definedName name="_10060801_2" localSheetId="9">[2]orçamento!#REF!</definedName>
    <definedName name="_10060801_2" localSheetId="14">[2]orçamento!#REF!</definedName>
    <definedName name="_10060801_2" localSheetId="38">[2]orçamento!#REF!</definedName>
    <definedName name="_10060801_2" localSheetId="12">[2]orçamento!#REF!</definedName>
    <definedName name="_10060801_2" localSheetId="33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40">[2]orçamento!#REF!</definedName>
    <definedName name="_10060801_2" localSheetId="13">[2]orçamento!#REF!</definedName>
    <definedName name="_10060801_2" localSheetId="21">[2]orçamento!#REF!</definedName>
    <definedName name="_10060801_2" localSheetId="26">[2]orçamento!#REF!</definedName>
    <definedName name="_10060801_2" localSheetId="42">[2]orçamento!#REF!</definedName>
    <definedName name="_10060801_2" localSheetId="6">[2]orçamento!#REF!</definedName>
    <definedName name="_10060801_2" localSheetId="41">[2]orçamento!#REF!</definedName>
    <definedName name="_10060801_2" localSheetId="37">[2]orçamento!#REF!</definedName>
    <definedName name="_10060801_2" localSheetId="27">[2]orçamento!#REF!</definedName>
    <definedName name="_10060801_2" localSheetId="34">[2]orçamento!#REF!</definedName>
    <definedName name="_10060801_2" localSheetId="36">[2]orçamento!#REF!</definedName>
    <definedName name="_10060801_2">[2]orçamento!#REF!</definedName>
    <definedName name="_10060801_2_1" localSheetId="39">[3]orçamento!#REF!</definedName>
    <definedName name="_10060801_2_1" localSheetId="44">[3]orçamento!#REF!</definedName>
    <definedName name="_10060801_2_1" localSheetId="22">[3]orçamento!#REF!</definedName>
    <definedName name="_10060801_2_1" localSheetId="32">[3]orçamento!#REF!</definedName>
    <definedName name="_10060801_2_1" localSheetId="28">[3]orçamento!#REF!</definedName>
    <definedName name="_10060801_2_1" localSheetId="17">[3]orçamento!#REF!</definedName>
    <definedName name="_10060801_2_1" localSheetId="7">[3]orçamento!#REF!</definedName>
    <definedName name="_10060801_2_1" localSheetId="0">[3]orçamento!#REF!</definedName>
    <definedName name="_10060801_2_1" localSheetId="35">[3]orçamento!#REF!</definedName>
    <definedName name="_10060801_2_1" localSheetId="43">[3]orçamento!#REF!</definedName>
    <definedName name="_10060801_2_1" localSheetId="11">[3]orçamento!#REF!</definedName>
    <definedName name="_10060801_2_1" localSheetId="16">[3]orçamento!#REF!</definedName>
    <definedName name="_10060801_2_1" localSheetId="15">[3]orçamento!#REF!</definedName>
    <definedName name="_10060801_2_1" localSheetId="10">[3]orçamento!#REF!</definedName>
    <definedName name="_10060801_2_1" localSheetId="9">[3]orçamento!#REF!</definedName>
    <definedName name="_10060801_2_1" localSheetId="14">[3]orçamento!#REF!</definedName>
    <definedName name="_10060801_2_1" localSheetId="38">[3]orçamento!#REF!</definedName>
    <definedName name="_10060801_2_1" localSheetId="12">[3]orçamento!#REF!</definedName>
    <definedName name="_10060801_2_1" localSheetId="33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40">[3]orçamento!#REF!</definedName>
    <definedName name="_10060801_2_1" localSheetId="13">[3]orçamento!#REF!</definedName>
    <definedName name="_10060801_2_1" localSheetId="21">[3]orçamento!#REF!</definedName>
    <definedName name="_10060801_2_1" localSheetId="26">[3]orçamento!#REF!</definedName>
    <definedName name="_10060801_2_1" localSheetId="42">[3]orçamento!#REF!</definedName>
    <definedName name="_10060801_2_1" localSheetId="6">[3]orçamento!#REF!</definedName>
    <definedName name="_10060801_2_1" localSheetId="41">[3]orçamento!#REF!</definedName>
    <definedName name="_10060801_2_1" localSheetId="37">[3]orçamento!#REF!</definedName>
    <definedName name="_10060801_2_1" localSheetId="27">[3]orçamento!#REF!</definedName>
    <definedName name="_10060801_2_1" localSheetId="34">[3]orçamento!#REF!</definedName>
    <definedName name="_10060801_2_1" localSheetId="36">[3]orçamento!#REF!</definedName>
    <definedName name="_10060801_2_1">[3]orçamento!#REF!</definedName>
    <definedName name="_10060801_2_3" localSheetId="44">#REF!</definedName>
    <definedName name="_10060801_2_3" localSheetId="7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36">#REF!</definedName>
    <definedName name="_10060801_2_3">#REF!</definedName>
    <definedName name="_10070000" localSheetId="44">#REF!</definedName>
    <definedName name="_10070000" localSheetId="7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36">#REF!</definedName>
    <definedName name="_10070000">#REF!</definedName>
    <definedName name="_10070000_1" localSheetId="44">#REF!</definedName>
    <definedName name="_10070000_1" localSheetId="7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36">#REF!</definedName>
    <definedName name="_10070000_1">#REF!</definedName>
    <definedName name="_10070000_1_1" localSheetId="44">#REF!</definedName>
    <definedName name="_10070000_1_1" localSheetId="0">#REF!</definedName>
    <definedName name="_10070000_1_1" localSheetId="3">#REF!</definedName>
    <definedName name="_10070000_1_1" localSheetId="36">#REF!</definedName>
    <definedName name="_10070000_1_1">#REF!</definedName>
    <definedName name="_10070000_2" localSheetId="39">[2]orçamento!#REF!</definedName>
    <definedName name="_10070000_2" localSheetId="44">[2]orçamento!#REF!</definedName>
    <definedName name="_10070000_2" localSheetId="22">[2]orçamento!#REF!</definedName>
    <definedName name="_10070000_2" localSheetId="32">[2]orçamento!#REF!</definedName>
    <definedName name="_10070000_2" localSheetId="28">[2]orçamento!#REF!</definedName>
    <definedName name="_10070000_2" localSheetId="17">[2]orçamento!#REF!</definedName>
    <definedName name="_10070000_2" localSheetId="7">[2]orçamento!#REF!</definedName>
    <definedName name="_10070000_2" localSheetId="0">[2]orçamento!#REF!</definedName>
    <definedName name="_10070000_2" localSheetId="35">[2]orçamento!#REF!</definedName>
    <definedName name="_10070000_2" localSheetId="43">[2]orçamento!#REF!</definedName>
    <definedName name="_10070000_2" localSheetId="11">[2]orçamento!#REF!</definedName>
    <definedName name="_10070000_2" localSheetId="16">[2]orçamento!#REF!</definedName>
    <definedName name="_10070000_2" localSheetId="15">[2]orçamento!#REF!</definedName>
    <definedName name="_10070000_2" localSheetId="10">[2]orçamento!#REF!</definedName>
    <definedName name="_10070000_2" localSheetId="9">[2]orçamento!#REF!</definedName>
    <definedName name="_10070000_2" localSheetId="14">[2]orçamento!#REF!</definedName>
    <definedName name="_10070000_2" localSheetId="38">[2]orçamento!#REF!</definedName>
    <definedName name="_10070000_2" localSheetId="12">[2]orçamento!#REF!</definedName>
    <definedName name="_10070000_2" localSheetId="33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40">[2]orçamento!#REF!</definedName>
    <definedName name="_10070000_2" localSheetId="13">[2]orçamento!#REF!</definedName>
    <definedName name="_10070000_2" localSheetId="21">[2]orçamento!#REF!</definedName>
    <definedName name="_10070000_2" localSheetId="26">[2]orçamento!#REF!</definedName>
    <definedName name="_10070000_2" localSheetId="42">[2]orçamento!#REF!</definedName>
    <definedName name="_10070000_2" localSheetId="6">[2]orçamento!#REF!</definedName>
    <definedName name="_10070000_2" localSheetId="41">[2]orçamento!#REF!</definedName>
    <definedName name="_10070000_2" localSheetId="37">[2]orçamento!#REF!</definedName>
    <definedName name="_10070000_2" localSheetId="27">[2]orçamento!#REF!</definedName>
    <definedName name="_10070000_2" localSheetId="34">[2]orçamento!#REF!</definedName>
    <definedName name="_10070000_2" localSheetId="36">[2]orçamento!#REF!</definedName>
    <definedName name="_10070000_2">[2]orçamento!#REF!</definedName>
    <definedName name="_10070000_2_1" localSheetId="39">[3]orçamento!#REF!</definedName>
    <definedName name="_10070000_2_1" localSheetId="44">[3]orçamento!#REF!</definedName>
    <definedName name="_10070000_2_1" localSheetId="22">[3]orçamento!#REF!</definedName>
    <definedName name="_10070000_2_1" localSheetId="32">[3]orçamento!#REF!</definedName>
    <definedName name="_10070000_2_1" localSheetId="28">[3]orçamento!#REF!</definedName>
    <definedName name="_10070000_2_1" localSheetId="17">[3]orçamento!#REF!</definedName>
    <definedName name="_10070000_2_1" localSheetId="7">[3]orçamento!#REF!</definedName>
    <definedName name="_10070000_2_1" localSheetId="0">[3]orçamento!#REF!</definedName>
    <definedName name="_10070000_2_1" localSheetId="35">[3]orçamento!#REF!</definedName>
    <definedName name="_10070000_2_1" localSheetId="43">[3]orçamento!#REF!</definedName>
    <definedName name="_10070000_2_1" localSheetId="11">[3]orçamento!#REF!</definedName>
    <definedName name="_10070000_2_1" localSheetId="16">[3]orçamento!#REF!</definedName>
    <definedName name="_10070000_2_1" localSheetId="15">[3]orçamento!#REF!</definedName>
    <definedName name="_10070000_2_1" localSheetId="10">[3]orçamento!#REF!</definedName>
    <definedName name="_10070000_2_1" localSheetId="9">[3]orçamento!#REF!</definedName>
    <definedName name="_10070000_2_1" localSheetId="14">[3]orçamento!#REF!</definedName>
    <definedName name="_10070000_2_1" localSheetId="38">[3]orçamento!#REF!</definedName>
    <definedName name="_10070000_2_1" localSheetId="12">[3]orçamento!#REF!</definedName>
    <definedName name="_10070000_2_1" localSheetId="33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40">[3]orçamento!#REF!</definedName>
    <definedName name="_10070000_2_1" localSheetId="13">[3]orçamento!#REF!</definedName>
    <definedName name="_10070000_2_1" localSheetId="21">[3]orçamento!#REF!</definedName>
    <definedName name="_10070000_2_1" localSheetId="26">[3]orçamento!#REF!</definedName>
    <definedName name="_10070000_2_1" localSheetId="42">[3]orçamento!#REF!</definedName>
    <definedName name="_10070000_2_1" localSheetId="6">[3]orçamento!#REF!</definedName>
    <definedName name="_10070000_2_1" localSheetId="41">[3]orçamento!#REF!</definedName>
    <definedName name="_10070000_2_1" localSheetId="37">[3]orçamento!#REF!</definedName>
    <definedName name="_10070000_2_1" localSheetId="27">[3]orçamento!#REF!</definedName>
    <definedName name="_10070000_2_1" localSheetId="34">[3]orçamento!#REF!</definedName>
    <definedName name="_10070000_2_1" localSheetId="36">[3]orçamento!#REF!</definedName>
    <definedName name="_10070000_2_1">[3]orçamento!#REF!</definedName>
    <definedName name="_10070000_2_3" localSheetId="44">#REF!</definedName>
    <definedName name="_10070000_2_3" localSheetId="7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36">#REF!</definedName>
    <definedName name="_10070000_2_3">#REF!</definedName>
    <definedName name="_10070100" localSheetId="44">#REF!</definedName>
    <definedName name="_10070100" localSheetId="7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36">#REF!</definedName>
    <definedName name="_10070100">#REF!</definedName>
    <definedName name="_10070100_1" localSheetId="44">#REF!</definedName>
    <definedName name="_10070100_1" localSheetId="7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36">#REF!</definedName>
    <definedName name="_10070100_1">#REF!</definedName>
    <definedName name="_10070100_1_1" localSheetId="44">#REF!</definedName>
    <definedName name="_10070100_1_1" localSheetId="0">#REF!</definedName>
    <definedName name="_10070100_1_1" localSheetId="3">#REF!</definedName>
    <definedName name="_10070100_1_1" localSheetId="36">#REF!</definedName>
    <definedName name="_10070100_1_1">#REF!</definedName>
    <definedName name="_10070100_2" localSheetId="39">[2]orçamento!#REF!</definedName>
    <definedName name="_10070100_2" localSheetId="44">[2]orçamento!#REF!</definedName>
    <definedName name="_10070100_2" localSheetId="22">[2]orçamento!#REF!</definedName>
    <definedName name="_10070100_2" localSheetId="32">[2]orçamento!#REF!</definedName>
    <definedName name="_10070100_2" localSheetId="28">[2]orçamento!#REF!</definedName>
    <definedName name="_10070100_2" localSheetId="17">[2]orçamento!#REF!</definedName>
    <definedName name="_10070100_2" localSheetId="7">[2]orçamento!#REF!</definedName>
    <definedName name="_10070100_2" localSheetId="0">[2]orçamento!#REF!</definedName>
    <definedName name="_10070100_2" localSheetId="35">[2]orçamento!#REF!</definedName>
    <definedName name="_10070100_2" localSheetId="43">[2]orçamento!#REF!</definedName>
    <definedName name="_10070100_2" localSheetId="11">[2]orçamento!#REF!</definedName>
    <definedName name="_10070100_2" localSheetId="16">[2]orçamento!#REF!</definedName>
    <definedName name="_10070100_2" localSheetId="15">[2]orçamento!#REF!</definedName>
    <definedName name="_10070100_2" localSheetId="10">[2]orçamento!#REF!</definedName>
    <definedName name="_10070100_2" localSheetId="9">[2]orçamento!#REF!</definedName>
    <definedName name="_10070100_2" localSheetId="14">[2]orçamento!#REF!</definedName>
    <definedName name="_10070100_2" localSheetId="38">[2]orçamento!#REF!</definedName>
    <definedName name="_10070100_2" localSheetId="12">[2]orçamento!#REF!</definedName>
    <definedName name="_10070100_2" localSheetId="33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40">[2]orçamento!#REF!</definedName>
    <definedName name="_10070100_2" localSheetId="13">[2]orçamento!#REF!</definedName>
    <definedName name="_10070100_2" localSheetId="21">[2]orçamento!#REF!</definedName>
    <definedName name="_10070100_2" localSheetId="26">[2]orçamento!#REF!</definedName>
    <definedName name="_10070100_2" localSheetId="42">[2]orçamento!#REF!</definedName>
    <definedName name="_10070100_2" localSheetId="6">[2]orçamento!#REF!</definedName>
    <definedName name="_10070100_2" localSheetId="41">[2]orçamento!#REF!</definedName>
    <definedName name="_10070100_2" localSheetId="37">[2]orçamento!#REF!</definedName>
    <definedName name="_10070100_2" localSheetId="27">[2]orçamento!#REF!</definedName>
    <definedName name="_10070100_2" localSheetId="34">[2]orçamento!#REF!</definedName>
    <definedName name="_10070100_2" localSheetId="36">[2]orçamento!#REF!</definedName>
    <definedName name="_10070100_2">[2]orçamento!#REF!</definedName>
    <definedName name="_10070100_2_1" localSheetId="39">[3]orçamento!#REF!</definedName>
    <definedName name="_10070100_2_1" localSheetId="44">[3]orçamento!#REF!</definedName>
    <definedName name="_10070100_2_1" localSheetId="22">[3]orçamento!#REF!</definedName>
    <definedName name="_10070100_2_1" localSheetId="32">[3]orçamento!#REF!</definedName>
    <definedName name="_10070100_2_1" localSheetId="28">[3]orçamento!#REF!</definedName>
    <definedName name="_10070100_2_1" localSheetId="17">[3]orçamento!#REF!</definedName>
    <definedName name="_10070100_2_1" localSheetId="7">[3]orçamento!#REF!</definedName>
    <definedName name="_10070100_2_1" localSheetId="0">[3]orçamento!#REF!</definedName>
    <definedName name="_10070100_2_1" localSheetId="35">[3]orçamento!#REF!</definedName>
    <definedName name="_10070100_2_1" localSheetId="43">[3]orçamento!#REF!</definedName>
    <definedName name="_10070100_2_1" localSheetId="11">[3]orçamento!#REF!</definedName>
    <definedName name="_10070100_2_1" localSheetId="16">[3]orçamento!#REF!</definedName>
    <definedName name="_10070100_2_1" localSheetId="15">[3]orçamento!#REF!</definedName>
    <definedName name="_10070100_2_1" localSheetId="10">[3]orçamento!#REF!</definedName>
    <definedName name="_10070100_2_1" localSheetId="9">[3]orçamento!#REF!</definedName>
    <definedName name="_10070100_2_1" localSheetId="14">[3]orçamento!#REF!</definedName>
    <definedName name="_10070100_2_1" localSheetId="38">[3]orçamento!#REF!</definedName>
    <definedName name="_10070100_2_1" localSheetId="12">[3]orçamento!#REF!</definedName>
    <definedName name="_10070100_2_1" localSheetId="33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40">[3]orçamento!#REF!</definedName>
    <definedName name="_10070100_2_1" localSheetId="13">[3]orçamento!#REF!</definedName>
    <definedName name="_10070100_2_1" localSheetId="21">[3]orçamento!#REF!</definedName>
    <definedName name="_10070100_2_1" localSheetId="26">[3]orçamento!#REF!</definedName>
    <definedName name="_10070100_2_1" localSheetId="42">[3]orçamento!#REF!</definedName>
    <definedName name="_10070100_2_1" localSheetId="6">[3]orçamento!#REF!</definedName>
    <definedName name="_10070100_2_1" localSheetId="41">[3]orçamento!#REF!</definedName>
    <definedName name="_10070100_2_1" localSheetId="37">[3]orçamento!#REF!</definedName>
    <definedName name="_10070100_2_1" localSheetId="27">[3]orçamento!#REF!</definedName>
    <definedName name="_10070100_2_1" localSheetId="34">[3]orçamento!#REF!</definedName>
    <definedName name="_10070100_2_1" localSheetId="36">[3]orçamento!#REF!</definedName>
    <definedName name="_10070100_2_1">[3]orçamento!#REF!</definedName>
    <definedName name="_10070100_2_3" localSheetId="44">#REF!</definedName>
    <definedName name="_10070100_2_3" localSheetId="7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36">#REF!</definedName>
    <definedName name="_10070100_2_3">#REF!</definedName>
    <definedName name="_10070101" localSheetId="44">#REF!</definedName>
    <definedName name="_10070101" localSheetId="7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36">#REF!</definedName>
    <definedName name="_10070101">#REF!</definedName>
    <definedName name="_10070101_1" localSheetId="44">#REF!</definedName>
    <definedName name="_10070101_1" localSheetId="7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36">#REF!</definedName>
    <definedName name="_10070101_1">#REF!</definedName>
    <definedName name="_10070101_1_1" localSheetId="44">#REF!</definedName>
    <definedName name="_10070101_1_1" localSheetId="0">#REF!</definedName>
    <definedName name="_10070101_1_1" localSheetId="3">#REF!</definedName>
    <definedName name="_10070101_1_1" localSheetId="36">#REF!</definedName>
    <definedName name="_10070101_1_1">#REF!</definedName>
    <definedName name="_10070101_2" localSheetId="39">[2]orçamento!#REF!</definedName>
    <definedName name="_10070101_2" localSheetId="44">[2]orçamento!#REF!</definedName>
    <definedName name="_10070101_2" localSheetId="22">[2]orçamento!#REF!</definedName>
    <definedName name="_10070101_2" localSheetId="32">[2]orçamento!#REF!</definedName>
    <definedName name="_10070101_2" localSheetId="28">[2]orçamento!#REF!</definedName>
    <definedName name="_10070101_2" localSheetId="17">[2]orçamento!#REF!</definedName>
    <definedName name="_10070101_2" localSheetId="7">[2]orçamento!#REF!</definedName>
    <definedName name="_10070101_2" localSheetId="0">[2]orçamento!#REF!</definedName>
    <definedName name="_10070101_2" localSheetId="35">[2]orçamento!#REF!</definedName>
    <definedName name="_10070101_2" localSheetId="43">[2]orçamento!#REF!</definedName>
    <definedName name="_10070101_2" localSheetId="11">[2]orçamento!#REF!</definedName>
    <definedName name="_10070101_2" localSheetId="16">[2]orçamento!#REF!</definedName>
    <definedName name="_10070101_2" localSheetId="15">[2]orçamento!#REF!</definedName>
    <definedName name="_10070101_2" localSheetId="10">[2]orçamento!#REF!</definedName>
    <definedName name="_10070101_2" localSheetId="9">[2]orçamento!#REF!</definedName>
    <definedName name="_10070101_2" localSheetId="14">[2]orçamento!#REF!</definedName>
    <definedName name="_10070101_2" localSheetId="38">[2]orçamento!#REF!</definedName>
    <definedName name="_10070101_2" localSheetId="12">[2]orçamento!#REF!</definedName>
    <definedName name="_10070101_2" localSheetId="33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40">[2]orçamento!#REF!</definedName>
    <definedName name="_10070101_2" localSheetId="13">[2]orçamento!#REF!</definedName>
    <definedName name="_10070101_2" localSheetId="21">[2]orçamento!#REF!</definedName>
    <definedName name="_10070101_2" localSheetId="26">[2]orçamento!#REF!</definedName>
    <definedName name="_10070101_2" localSheetId="42">[2]orçamento!#REF!</definedName>
    <definedName name="_10070101_2" localSheetId="6">[2]orçamento!#REF!</definedName>
    <definedName name="_10070101_2" localSheetId="41">[2]orçamento!#REF!</definedName>
    <definedName name="_10070101_2" localSheetId="37">[2]orçamento!#REF!</definedName>
    <definedName name="_10070101_2" localSheetId="27">[2]orçamento!#REF!</definedName>
    <definedName name="_10070101_2" localSheetId="34">[2]orçamento!#REF!</definedName>
    <definedName name="_10070101_2" localSheetId="36">[2]orçamento!#REF!</definedName>
    <definedName name="_10070101_2">[2]orçamento!#REF!</definedName>
    <definedName name="_10070101_2_1" localSheetId="39">[3]orçamento!#REF!</definedName>
    <definedName name="_10070101_2_1" localSheetId="44">[3]orçamento!#REF!</definedName>
    <definedName name="_10070101_2_1" localSheetId="22">[3]orçamento!#REF!</definedName>
    <definedName name="_10070101_2_1" localSheetId="32">[3]orçamento!#REF!</definedName>
    <definedName name="_10070101_2_1" localSheetId="28">[3]orçamento!#REF!</definedName>
    <definedName name="_10070101_2_1" localSheetId="17">[3]orçamento!#REF!</definedName>
    <definedName name="_10070101_2_1" localSheetId="7">[3]orçamento!#REF!</definedName>
    <definedName name="_10070101_2_1" localSheetId="0">[3]orçamento!#REF!</definedName>
    <definedName name="_10070101_2_1" localSheetId="35">[3]orçamento!#REF!</definedName>
    <definedName name="_10070101_2_1" localSheetId="43">[3]orçamento!#REF!</definedName>
    <definedName name="_10070101_2_1" localSheetId="11">[3]orçamento!#REF!</definedName>
    <definedName name="_10070101_2_1" localSheetId="16">[3]orçamento!#REF!</definedName>
    <definedName name="_10070101_2_1" localSheetId="15">[3]orçamento!#REF!</definedName>
    <definedName name="_10070101_2_1" localSheetId="10">[3]orçamento!#REF!</definedName>
    <definedName name="_10070101_2_1" localSheetId="9">[3]orçamento!#REF!</definedName>
    <definedName name="_10070101_2_1" localSheetId="14">[3]orçamento!#REF!</definedName>
    <definedName name="_10070101_2_1" localSheetId="38">[3]orçamento!#REF!</definedName>
    <definedName name="_10070101_2_1" localSheetId="12">[3]orçamento!#REF!</definedName>
    <definedName name="_10070101_2_1" localSheetId="33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40">[3]orçamento!#REF!</definedName>
    <definedName name="_10070101_2_1" localSheetId="13">[3]orçamento!#REF!</definedName>
    <definedName name="_10070101_2_1" localSheetId="21">[3]orçamento!#REF!</definedName>
    <definedName name="_10070101_2_1" localSheetId="26">[3]orçamento!#REF!</definedName>
    <definedName name="_10070101_2_1" localSheetId="42">[3]orçamento!#REF!</definedName>
    <definedName name="_10070101_2_1" localSheetId="6">[3]orçamento!#REF!</definedName>
    <definedName name="_10070101_2_1" localSheetId="41">[3]orçamento!#REF!</definedName>
    <definedName name="_10070101_2_1" localSheetId="37">[3]orçamento!#REF!</definedName>
    <definedName name="_10070101_2_1" localSheetId="27">[3]orçamento!#REF!</definedName>
    <definedName name="_10070101_2_1" localSheetId="34">[3]orçamento!#REF!</definedName>
    <definedName name="_10070101_2_1" localSheetId="36">[3]orçamento!#REF!</definedName>
    <definedName name="_10070101_2_1">[3]orçamento!#REF!</definedName>
    <definedName name="_10070101_2_3" localSheetId="44">#REF!</definedName>
    <definedName name="_10070101_2_3" localSheetId="7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36">#REF!</definedName>
    <definedName name="_10070101_2_3">#REF!</definedName>
    <definedName name="_10070200" localSheetId="44">#REF!</definedName>
    <definedName name="_10070200" localSheetId="7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36">#REF!</definedName>
    <definedName name="_10070200">#REF!</definedName>
    <definedName name="_10070200_1" localSheetId="44">#REF!</definedName>
    <definedName name="_10070200_1" localSheetId="7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36">#REF!</definedName>
    <definedName name="_10070200_1">#REF!</definedName>
    <definedName name="_10070200_1_1" localSheetId="44">#REF!</definedName>
    <definedName name="_10070200_1_1" localSheetId="0">#REF!</definedName>
    <definedName name="_10070200_1_1" localSheetId="3">#REF!</definedName>
    <definedName name="_10070200_1_1" localSheetId="36">#REF!</definedName>
    <definedName name="_10070200_1_1">#REF!</definedName>
    <definedName name="_10070200_2" localSheetId="39">[2]orçamento!#REF!</definedName>
    <definedName name="_10070200_2" localSheetId="44">[2]orçamento!#REF!</definedName>
    <definedName name="_10070200_2" localSheetId="22">[2]orçamento!#REF!</definedName>
    <definedName name="_10070200_2" localSheetId="32">[2]orçamento!#REF!</definedName>
    <definedName name="_10070200_2" localSheetId="28">[2]orçamento!#REF!</definedName>
    <definedName name="_10070200_2" localSheetId="17">[2]orçamento!#REF!</definedName>
    <definedName name="_10070200_2" localSheetId="7">[2]orçamento!#REF!</definedName>
    <definedName name="_10070200_2" localSheetId="0">[2]orçamento!#REF!</definedName>
    <definedName name="_10070200_2" localSheetId="35">[2]orçamento!#REF!</definedName>
    <definedName name="_10070200_2" localSheetId="43">[2]orçamento!#REF!</definedName>
    <definedName name="_10070200_2" localSheetId="11">[2]orçamento!#REF!</definedName>
    <definedName name="_10070200_2" localSheetId="16">[2]orçamento!#REF!</definedName>
    <definedName name="_10070200_2" localSheetId="15">[2]orçamento!#REF!</definedName>
    <definedName name="_10070200_2" localSheetId="10">[2]orçamento!#REF!</definedName>
    <definedName name="_10070200_2" localSheetId="9">[2]orçamento!#REF!</definedName>
    <definedName name="_10070200_2" localSheetId="14">[2]orçamento!#REF!</definedName>
    <definedName name="_10070200_2" localSheetId="38">[2]orçamento!#REF!</definedName>
    <definedName name="_10070200_2" localSheetId="12">[2]orçamento!#REF!</definedName>
    <definedName name="_10070200_2" localSheetId="33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40">[2]orçamento!#REF!</definedName>
    <definedName name="_10070200_2" localSheetId="13">[2]orçamento!#REF!</definedName>
    <definedName name="_10070200_2" localSheetId="21">[2]orçamento!#REF!</definedName>
    <definedName name="_10070200_2" localSheetId="26">[2]orçamento!#REF!</definedName>
    <definedName name="_10070200_2" localSheetId="42">[2]orçamento!#REF!</definedName>
    <definedName name="_10070200_2" localSheetId="6">[2]orçamento!#REF!</definedName>
    <definedName name="_10070200_2" localSheetId="41">[2]orçamento!#REF!</definedName>
    <definedName name="_10070200_2" localSheetId="37">[2]orçamento!#REF!</definedName>
    <definedName name="_10070200_2" localSheetId="27">[2]orçamento!#REF!</definedName>
    <definedName name="_10070200_2" localSheetId="34">[2]orçamento!#REF!</definedName>
    <definedName name="_10070200_2" localSheetId="36">[2]orçamento!#REF!</definedName>
    <definedName name="_10070200_2">[2]orçamento!#REF!</definedName>
    <definedName name="_10070200_2_1" localSheetId="39">[3]orçamento!#REF!</definedName>
    <definedName name="_10070200_2_1" localSheetId="44">[3]orçamento!#REF!</definedName>
    <definedName name="_10070200_2_1" localSheetId="22">[3]orçamento!#REF!</definedName>
    <definedName name="_10070200_2_1" localSheetId="32">[3]orçamento!#REF!</definedName>
    <definedName name="_10070200_2_1" localSheetId="28">[3]orçamento!#REF!</definedName>
    <definedName name="_10070200_2_1" localSheetId="17">[3]orçamento!#REF!</definedName>
    <definedName name="_10070200_2_1" localSheetId="7">[3]orçamento!#REF!</definedName>
    <definedName name="_10070200_2_1" localSheetId="0">[3]orçamento!#REF!</definedName>
    <definedName name="_10070200_2_1" localSheetId="35">[3]orçamento!#REF!</definedName>
    <definedName name="_10070200_2_1" localSheetId="43">[3]orçamento!#REF!</definedName>
    <definedName name="_10070200_2_1" localSheetId="11">[3]orçamento!#REF!</definedName>
    <definedName name="_10070200_2_1" localSheetId="16">[3]orçamento!#REF!</definedName>
    <definedName name="_10070200_2_1" localSheetId="15">[3]orçamento!#REF!</definedName>
    <definedName name="_10070200_2_1" localSheetId="10">[3]orçamento!#REF!</definedName>
    <definedName name="_10070200_2_1" localSheetId="9">[3]orçamento!#REF!</definedName>
    <definedName name="_10070200_2_1" localSheetId="14">[3]orçamento!#REF!</definedName>
    <definedName name="_10070200_2_1" localSheetId="38">[3]orçamento!#REF!</definedName>
    <definedName name="_10070200_2_1" localSheetId="12">[3]orçamento!#REF!</definedName>
    <definedName name="_10070200_2_1" localSheetId="33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40">[3]orçamento!#REF!</definedName>
    <definedName name="_10070200_2_1" localSheetId="13">[3]orçamento!#REF!</definedName>
    <definedName name="_10070200_2_1" localSheetId="21">[3]orçamento!#REF!</definedName>
    <definedName name="_10070200_2_1" localSheetId="26">[3]orçamento!#REF!</definedName>
    <definedName name="_10070200_2_1" localSheetId="42">[3]orçamento!#REF!</definedName>
    <definedName name="_10070200_2_1" localSheetId="6">[3]orçamento!#REF!</definedName>
    <definedName name="_10070200_2_1" localSheetId="41">[3]orçamento!#REF!</definedName>
    <definedName name="_10070200_2_1" localSheetId="37">[3]orçamento!#REF!</definedName>
    <definedName name="_10070200_2_1" localSheetId="27">[3]orçamento!#REF!</definedName>
    <definedName name="_10070200_2_1" localSheetId="34">[3]orçamento!#REF!</definedName>
    <definedName name="_10070200_2_1" localSheetId="36">[3]orçamento!#REF!</definedName>
    <definedName name="_10070200_2_1">[3]orçamento!#REF!</definedName>
    <definedName name="_10070200_2_3" localSheetId="44">#REF!</definedName>
    <definedName name="_10070200_2_3" localSheetId="7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36">#REF!</definedName>
    <definedName name="_10070200_2_3">#REF!</definedName>
    <definedName name="_10070201" localSheetId="44">#REF!</definedName>
    <definedName name="_10070201" localSheetId="7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36">#REF!</definedName>
    <definedName name="_10070201">#REF!</definedName>
    <definedName name="_10070201_1" localSheetId="44">#REF!</definedName>
    <definedName name="_10070201_1" localSheetId="7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36">#REF!</definedName>
    <definedName name="_10070201_1">#REF!</definedName>
    <definedName name="_10070201_1_1" localSheetId="44">#REF!</definedName>
    <definedName name="_10070201_1_1" localSheetId="0">#REF!</definedName>
    <definedName name="_10070201_1_1" localSheetId="3">#REF!</definedName>
    <definedName name="_10070201_1_1" localSheetId="36">#REF!</definedName>
    <definedName name="_10070201_1_1">#REF!</definedName>
    <definedName name="_10070201_2" localSheetId="39">[2]orçamento!#REF!</definedName>
    <definedName name="_10070201_2" localSheetId="44">[2]orçamento!#REF!</definedName>
    <definedName name="_10070201_2" localSheetId="22">[2]orçamento!#REF!</definedName>
    <definedName name="_10070201_2" localSheetId="32">[2]orçamento!#REF!</definedName>
    <definedName name="_10070201_2" localSheetId="28">[2]orçamento!#REF!</definedName>
    <definedName name="_10070201_2" localSheetId="17">[2]orçamento!#REF!</definedName>
    <definedName name="_10070201_2" localSheetId="7">[2]orçamento!#REF!</definedName>
    <definedName name="_10070201_2" localSheetId="0">[2]orçamento!#REF!</definedName>
    <definedName name="_10070201_2" localSheetId="35">[2]orçamento!#REF!</definedName>
    <definedName name="_10070201_2" localSheetId="43">[2]orçamento!#REF!</definedName>
    <definedName name="_10070201_2" localSheetId="11">[2]orçamento!#REF!</definedName>
    <definedName name="_10070201_2" localSheetId="16">[2]orçamento!#REF!</definedName>
    <definedName name="_10070201_2" localSheetId="15">[2]orçamento!#REF!</definedName>
    <definedName name="_10070201_2" localSheetId="10">[2]orçamento!#REF!</definedName>
    <definedName name="_10070201_2" localSheetId="9">[2]orçamento!#REF!</definedName>
    <definedName name="_10070201_2" localSheetId="14">[2]orçamento!#REF!</definedName>
    <definedName name="_10070201_2" localSheetId="38">[2]orçamento!#REF!</definedName>
    <definedName name="_10070201_2" localSheetId="12">[2]orçamento!#REF!</definedName>
    <definedName name="_10070201_2" localSheetId="33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40">[2]orçamento!#REF!</definedName>
    <definedName name="_10070201_2" localSheetId="13">[2]orçamento!#REF!</definedName>
    <definedName name="_10070201_2" localSheetId="21">[2]orçamento!#REF!</definedName>
    <definedName name="_10070201_2" localSheetId="26">[2]orçamento!#REF!</definedName>
    <definedName name="_10070201_2" localSheetId="42">[2]orçamento!#REF!</definedName>
    <definedName name="_10070201_2" localSheetId="6">[2]orçamento!#REF!</definedName>
    <definedName name="_10070201_2" localSheetId="41">[2]orçamento!#REF!</definedName>
    <definedName name="_10070201_2" localSheetId="37">[2]orçamento!#REF!</definedName>
    <definedName name="_10070201_2" localSheetId="27">[2]orçamento!#REF!</definedName>
    <definedName name="_10070201_2" localSheetId="34">[2]orçamento!#REF!</definedName>
    <definedName name="_10070201_2" localSheetId="36">[2]orçamento!#REF!</definedName>
    <definedName name="_10070201_2">[2]orçamento!#REF!</definedName>
    <definedName name="_10070201_2_1" localSheetId="39">[3]orçamento!#REF!</definedName>
    <definedName name="_10070201_2_1" localSheetId="44">[3]orçamento!#REF!</definedName>
    <definedName name="_10070201_2_1" localSheetId="22">[3]orçamento!#REF!</definedName>
    <definedName name="_10070201_2_1" localSheetId="32">[3]orçamento!#REF!</definedName>
    <definedName name="_10070201_2_1" localSheetId="28">[3]orçamento!#REF!</definedName>
    <definedName name="_10070201_2_1" localSheetId="17">[3]orçamento!#REF!</definedName>
    <definedName name="_10070201_2_1" localSheetId="7">[3]orçamento!#REF!</definedName>
    <definedName name="_10070201_2_1" localSheetId="0">[3]orçamento!#REF!</definedName>
    <definedName name="_10070201_2_1" localSheetId="35">[3]orçamento!#REF!</definedName>
    <definedName name="_10070201_2_1" localSheetId="43">[3]orçamento!#REF!</definedName>
    <definedName name="_10070201_2_1" localSheetId="11">[3]orçamento!#REF!</definedName>
    <definedName name="_10070201_2_1" localSheetId="16">[3]orçamento!#REF!</definedName>
    <definedName name="_10070201_2_1" localSheetId="15">[3]orçamento!#REF!</definedName>
    <definedName name="_10070201_2_1" localSheetId="10">[3]orçamento!#REF!</definedName>
    <definedName name="_10070201_2_1" localSheetId="9">[3]orçamento!#REF!</definedName>
    <definedName name="_10070201_2_1" localSheetId="14">[3]orçamento!#REF!</definedName>
    <definedName name="_10070201_2_1" localSheetId="38">[3]orçamento!#REF!</definedName>
    <definedName name="_10070201_2_1" localSheetId="12">[3]orçamento!#REF!</definedName>
    <definedName name="_10070201_2_1" localSheetId="33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40">[3]orçamento!#REF!</definedName>
    <definedName name="_10070201_2_1" localSheetId="13">[3]orçamento!#REF!</definedName>
    <definedName name="_10070201_2_1" localSheetId="21">[3]orçamento!#REF!</definedName>
    <definedName name="_10070201_2_1" localSheetId="26">[3]orçamento!#REF!</definedName>
    <definedName name="_10070201_2_1" localSheetId="42">[3]orçamento!#REF!</definedName>
    <definedName name="_10070201_2_1" localSheetId="6">[3]orçamento!#REF!</definedName>
    <definedName name="_10070201_2_1" localSheetId="41">[3]orçamento!#REF!</definedName>
    <definedName name="_10070201_2_1" localSheetId="37">[3]orçamento!#REF!</definedName>
    <definedName name="_10070201_2_1" localSheetId="27">[3]orçamento!#REF!</definedName>
    <definedName name="_10070201_2_1" localSheetId="34">[3]orçamento!#REF!</definedName>
    <definedName name="_10070201_2_1" localSheetId="36">[3]orçamento!#REF!</definedName>
    <definedName name="_10070201_2_1">[3]orçamento!#REF!</definedName>
    <definedName name="_10070201_2_3" localSheetId="44">#REF!</definedName>
    <definedName name="_10070201_2_3" localSheetId="7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36">#REF!</definedName>
    <definedName name="_10070201_2_3">#REF!</definedName>
    <definedName name="_10080000" localSheetId="44">#REF!</definedName>
    <definedName name="_10080000" localSheetId="7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36">#REF!</definedName>
    <definedName name="_10080000">#REF!</definedName>
    <definedName name="_10080000_1" localSheetId="44">#REF!</definedName>
    <definedName name="_10080000_1" localSheetId="7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36">#REF!</definedName>
    <definedName name="_10080000_1">#REF!</definedName>
    <definedName name="_10080000_1_1" localSheetId="44">#REF!</definedName>
    <definedName name="_10080000_1_1" localSheetId="0">#REF!</definedName>
    <definedName name="_10080000_1_1" localSheetId="3">#REF!</definedName>
    <definedName name="_10080000_1_1" localSheetId="36">#REF!</definedName>
    <definedName name="_10080000_1_1">#REF!</definedName>
    <definedName name="_10080000_2" localSheetId="39">[2]orçamento!#REF!</definedName>
    <definedName name="_10080000_2" localSheetId="44">[2]orçamento!#REF!</definedName>
    <definedName name="_10080000_2" localSheetId="22">[2]orçamento!#REF!</definedName>
    <definedName name="_10080000_2" localSheetId="32">[2]orçamento!#REF!</definedName>
    <definedName name="_10080000_2" localSheetId="28">[2]orçamento!#REF!</definedName>
    <definedName name="_10080000_2" localSheetId="17">[2]orçamento!#REF!</definedName>
    <definedName name="_10080000_2" localSheetId="7">[2]orçamento!#REF!</definedName>
    <definedName name="_10080000_2" localSheetId="0">[2]orçamento!#REF!</definedName>
    <definedName name="_10080000_2" localSheetId="35">[2]orçamento!#REF!</definedName>
    <definedName name="_10080000_2" localSheetId="43">[2]orçamento!#REF!</definedName>
    <definedName name="_10080000_2" localSheetId="11">[2]orçamento!#REF!</definedName>
    <definedName name="_10080000_2" localSheetId="16">[2]orçamento!#REF!</definedName>
    <definedName name="_10080000_2" localSheetId="15">[2]orçamento!#REF!</definedName>
    <definedName name="_10080000_2" localSheetId="10">[2]orçamento!#REF!</definedName>
    <definedName name="_10080000_2" localSheetId="9">[2]orçamento!#REF!</definedName>
    <definedName name="_10080000_2" localSheetId="14">[2]orçamento!#REF!</definedName>
    <definedName name="_10080000_2" localSheetId="38">[2]orçamento!#REF!</definedName>
    <definedName name="_10080000_2" localSheetId="12">[2]orçamento!#REF!</definedName>
    <definedName name="_10080000_2" localSheetId="33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40">[2]orçamento!#REF!</definedName>
    <definedName name="_10080000_2" localSheetId="13">[2]orçamento!#REF!</definedName>
    <definedName name="_10080000_2" localSheetId="21">[2]orçamento!#REF!</definedName>
    <definedName name="_10080000_2" localSheetId="26">[2]orçamento!#REF!</definedName>
    <definedName name="_10080000_2" localSheetId="42">[2]orçamento!#REF!</definedName>
    <definedName name="_10080000_2" localSheetId="6">[2]orçamento!#REF!</definedName>
    <definedName name="_10080000_2" localSheetId="41">[2]orçamento!#REF!</definedName>
    <definedName name="_10080000_2" localSheetId="37">[2]orçamento!#REF!</definedName>
    <definedName name="_10080000_2" localSheetId="27">[2]orçamento!#REF!</definedName>
    <definedName name="_10080000_2" localSheetId="34">[2]orçamento!#REF!</definedName>
    <definedName name="_10080000_2" localSheetId="36">[2]orçamento!#REF!</definedName>
    <definedName name="_10080000_2">[2]orçamento!#REF!</definedName>
    <definedName name="_10080000_2_1" localSheetId="39">[3]orçamento!#REF!</definedName>
    <definedName name="_10080000_2_1" localSheetId="44">[3]orçamento!#REF!</definedName>
    <definedName name="_10080000_2_1" localSheetId="22">[3]orçamento!#REF!</definedName>
    <definedName name="_10080000_2_1" localSheetId="32">[3]orçamento!#REF!</definedName>
    <definedName name="_10080000_2_1" localSheetId="28">[3]orçamento!#REF!</definedName>
    <definedName name="_10080000_2_1" localSheetId="17">[3]orçamento!#REF!</definedName>
    <definedName name="_10080000_2_1" localSheetId="7">[3]orçamento!#REF!</definedName>
    <definedName name="_10080000_2_1" localSheetId="0">[3]orçamento!#REF!</definedName>
    <definedName name="_10080000_2_1" localSheetId="35">[3]orçamento!#REF!</definedName>
    <definedName name="_10080000_2_1" localSheetId="43">[3]orçamento!#REF!</definedName>
    <definedName name="_10080000_2_1" localSheetId="11">[3]orçamento!#REF!</definedName>
    <definedName name="_10080000_2_1" localSheetId="16">[3]orçamento!#REF!</definedName>
    <definedName name="_10080000_2_1" localSheetId="15">[3]orçamento!#REF!</definedName>
    <definedName name="_10080000_2_1" localSheetId="10">[3]orçamento!#REF!</definedName>
    <definedName name="_10080000_2_1" localSheetId="9">[3]orçamento!#REF!</definedName>
    <definedName name="_10080000_2_1" localSheetId="14">[3]orçamento!#REF!</definedName>
    <definedName name="_10080000_2_1" localSheetId="38">[3]orçamento!#REF!</definedName>
    <definedName name="_10080000_2_1" localSheetId="12">[3]orçamento!#REF!</definedName>
    <definedName name="_10080000_2_1" localSheetId="33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40">[3]orçamento!#REF!</definedName>
    <definedName name="_10080000_2_1" localSheetId="13">[3]orçamento!#REF!</definedName>
    <definedName name="_10080000_2_1" localSheetId="21">[3]orçamento!#REF!</definedName>
    <definedName name="_10080000_2_1" localSheetId="26">[3]orçamento!#REF!</definedName>
    <definedName name="_10080000_2_1" localSheetId="42">[3]orçamento!#REF!</definedName>
    <definedName name="_10080000_2_1" localSheetId="6">[3]orçamento!#REF!</definedName>
    <definedName name="_10080000_2_1" localSheetId="41">[3]orçamento!#REF!</definedName>
    <definedName name="_10080000_2_1" localSheetId="37">[3]orçamento!#REF!</definedName>
    <definedName name="_10080000_2_1" localSheetId="27">[3]orçamento!#REF!</definedName>
    <definedName name="_10080000_2_1" localSheetId="34">[3]orçamento!#REF!</definedName>
    <definedName name="_10080000_2_1" localSheetId="36">[3]orçamento!#REF!</definedName>
    <definedName name="_10080000_2_1">[3]orçamento!#REF!</definedName>
    <definedName name="_10080000_2_3" localSheetId="44">#REF!</definedName>
    <definedName name="_10080000_2_3" localSheetId="7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36">#REF!</definedName>
    <definedName name="_10080000_2_3">#REF!</definedName>
    <definedName name="_10080100" localSheetId="44">#REF!</definedName>
    <definedName name="_10080100" localSheetId="7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36">#REF!</definedName>
    <definedName name="_10080100">#REF!</definedName>
    <definedName name="_10080100_1" localSheetId="44">#REF!</definedName>
    <definedName name="_10080100_1" localSheetId="7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36">#REF!</definedName>
    <definedName name="_10080100_1">#REF!</definedName>
    <definedName name="_10080100_1_1" localSheetId="44">#REF!</definedName>
    <definedName name="_10080100_1_1" localSheetId="0">#REF!</definedName>
    <definedName name="_10080100_1_1" localSheetId="3">#REF!</definedName>
    <definedName name="_10080100_1_1" localSheetId="36">#REF!</definedName>
    <definedName name="_10080100_1_1">#REF!</definedName>
    <definedName name="_10080100_2" localSheetId="39">[2]orçamento!#REF!</definedName>
    <definedName name="_10080100_2" localSheetId="44">[2]orçamento!#REF!</definedName>
    <definedName name="_10080100_2" localSheetId="22">[2]orçamento!#REF!</definedName>
    <definedName name="_10080100_2" localSheetId="32">[2]orçamento!#REF!</definedName>
    <definedName name="_10080100_2" localSheetId="28">[2]orçamento!#REF!</definedName>
    <definedName name="_10080100_2" localSheetId="17">[2]orçamento!#REF!</definedName>
    <definedName name="_10080100_2" localSheetId="7">[2]orçamento!#REF!</definedName>
    <definedName name="_10080100_2" localSheetId="0">[2]orçamento!#REF!</definedName>
    <definedName name="_10080100_2" localSheetId="35">[2]orçamento!#REF!</definedName>
    <definedName name="_10080100_2" localSheetId="43">[2]orçamento!#REF!</definedName>
    <definedName name="_10080100_2" localSheetId="11">[2]orçamento!#REF!</definedName>
    <definedName name="_10080100_2" localSheetId="16">[2]orçamento!#REF!</definedName>
    <definedName name="_10080100_2" localSheetId="15">[2]orçamento!#REF!</definedName>
    <definedName name="_10080100_2" localSheetId="10">[2]orçamento!#REF!</definedName>
    <definedName name="_10080100_2" localSheetId="9">[2]orçamento!#REF!</definedName>
    <definedName name="_10080100_2" localSheetId="14">[2]orçamento!#REF!</definedName>
    <definedName name="_10080100_2" localSheetId="38">[2]orçamento!#REF!</definedName>
    <definedName name="_10080100_2" localSheetId="12">[2]orçamento!#REF!</definedName>
    <definedName name="_10080100_2" localSheetId="33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40">[2]orçamento!#REF!</definedName>
    <definedName name="_10080100_2" localSheetId="13">[2]orçamento!#REF!</definedName>
    <definedName name="_10080100_2" localSheetId="21">[2]orçamento!#REF!</definedName>
    <definedName name="_10080100_2" localSheetId="26">[2]orçamento!#REF!</definedName>
    <definedName name="_10080100_2" localSheetId="42">[2]orçamento!#REF!</definedName>
    <definedName name="_10080100_2" localSheetId="6">[2]orçamento!#REF!</definedName>
    <definedName name="_10080100_2" localSheetId="41">[2]orçamento!#REF!</definedName>
    <definedName name="_10080100_2" localSheetId="37">[2]orçamento!#REF!</definedName>
    <definedName name="_10080100_2" localSheetId="27">[2]orçamento!#REF!</definedName>
    <definedName name="_10080100_2" localSheetId="34">[2]orçamento!#REF!</definedName>
    <definedName name="_10080100_2" localSheetId="36">[2]orçamento!#REF!</definedName>
    <definedName name="_10080100_2">[2]orçamento!#REF!</definedName>
    <definedName name="_10080100_2_1" localSheetId="39">[3]orçamento!#REF!</definedName>
    <definedName name="_10080100_2_1" localSheetId="44">[3]orçamento!#REF!</definedName>
    <definedName name="_10080100_2_1" localSheetId="22">[3]orçamento!#REF!</definedName>
    <definedName name="_10080100_2_1" localSheetId="32">[3]orçamento!#REF!</definedName>
    <definedName name="_10080100_2_1" localSheetId="28">[3]orçamento!#REF!</definedName>
    <definedName name="_10080100_2_1" localSheetId="17">[3]orçamento!#REF!</definedName>
    <definedName name="_10080100_2_1" localSheetId="7">[3]orçamento!#REF!</definedName>
    <definedName name="_10080100_2_1" localSheetId="0">[3]orçamento!#REF!</definedName>
    <definedName name="_10080100_2_1" localSheetId="35">[3]orçamento!#REF!</definedName>
    <definedName name="_10080100_2_1" localSheetId="43">[3]orçamento!#REF!</definedName>
    <definedName name="_10080100_2_1" localSheetId="11">[3]orçamento!#REF!</definedName>
    <definedName name="_10080100_2_1" localSheetId="16">[3]orçamento!#REF!</definedName>
    <definedName name="_10080100_2_1" localSheetId="15">[3]orçamento!#REF!</definedName>
    <definedName name="_10080100_2_1" localSheetId="10">[3]orçamento!#REF!</definedName>
    <definedName name="_10080100_2_1" localSheetId="9">[3]orçamento!#REF!</definedName>
    <definedName name="_10080100_2_1" localSheetId="14">[3]orçamento!#REF!</definedName>
    <definedName name="_10080100_2_1" localSheetId="38">[3]orçamento!#REF!</definedName>
    <definedName name="_10080100_2_1" localSheetId="12">[3]orçamento!#REF!</definedName>
    <definedName name="_10080100_2_1" localSheetId="33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40">[3]orçamento!#REF!</definedName>
    <definedName name="_10080100_2_1" localSheetId="13">[3]orçamento!#REF!</definedName>
    <definedName name="_10080100_2_1" localSheetId="21">[3]orçamento!#REF!</definedName>
    <definedName name="_10080100_2_1" localSheetId="26">[3]orçamento!#REF!</definedName>
    <definedName name="_10080100_2_1" localSheetId="42">[3]orçamento!#REF!</definedName>
    <definedName name="_10080100_2_1" localSheetId="6">[3]orçamento!#REF!</definedName>
    <definedName name="_10080100_2_1" localSheetId="41">[3]orçamento!#REF!</definedName>
    <definedName name="_10080100_2_1" localSheetId="37">[3]orçamento!#REF!</definedName>
    <definedName name="_10080100_2_1" localSheetId="27">[3]orçamento!#REF!</definedName>
    <definedName name="_10080100_2_1" localSheetId="34">[3]orçamento!#REF!</definedName>
    <definedName name="_10080100_2_1" localSheetId="36">[3]orçamento!#REF!</definedName>
    <definedName name="_10080100_2_1">[3]orçamento!#REF!</definedName>
    <definedName name="_10080100_2_3" localSheetId="44">#REF!</definedName>
    <definedName name="_10080100_2_3" localSheetId="7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36">#REF!</definedName>
    <definedName name="_10080100_2_3">#REF!</definedName>
    <definedName name="_10080101" localSheetId="44">#REF!</definedName>
    <definedName name="_10080101" localSheetId="7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36">#REF!</definedName>
    <definedName name="_10080101">#REF!</definedName>
    <definedName name="_10080101_1" localSheetId="44">#REF!</definedName>
    <definedName name="_10080101_1" localSheetId="7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36">#REF!</definedName>
    <definedName name="_10080101_1">#REF!</definedName>
    <definedName name="_10080101_1_1" localSheetId="44">#REF!</definedName>
    <definedName name="_10080101_1_1" localSheetId="0">#REF!</definedName>
    <definedName name="_10080101_1_1" localSheetId="3">#REF!</definedName>
    <definedName name="_10080101_1_1" localSheetId="36">#REF!</definedName>
    <definedName name="_10080101_1_1">#REF!</definedName>
    <definedName name="_10080101_2" localSheetId="39">[2]orçamento!#REF!</definedName>
    <definedName name="_10080101_2" localSheetId="44">[2]orçamento!#REF!</definedName>
    <definedName name="_10080101_2" localSheetId="22">[2]orçamento!#REF!</definedName>
    <definedName name="_10080101_2" localSheetId="32">[2]orçamento!#REF!</definedName>
    <definedName name="_10080101_2" localSheetId="28">[2]orçamento!#REF!</definedName>
    <definedName name="_10080101_2" localSheetId="17">[2]orçamento!#REF!</definedName>
    <definedName name="_10080101_2" localSheetId="7">[2]orçamento!#REF!</definedName>
    <definedName name="_10080101_2" localSheetId="0">[2]orçamento!#REF!</definedName>
    <definedName name="_10080101_2" localSheetId="35">[2]orçamento!#REF!</definedName>
    <definedName name="_10080101_2" localSheetId="43">[2]orçamento!#REF!</definedName>
    <definedName name="_10080101_2" localSheetId="11">[2]orçamento!#REF!</definedName>
    <definedName name="_10080101_2" localSheetId="16">[2]orçamento!#REF!</definedName>
    <definedName name="_10080101_2" localSheetId="15">[2]orçamento!#REF!</definedName>
    <definedName name="_10080101_2" localSheetId="10">[2]orçamento!#REF!</definedName>
    <definedName name="_10080101_2" localSheetId="9">[2]orçamento!#REF!</definedName>
    <definedName name="_10080101_2" localSheetId="14">[2]orçamento!#REF!</definedName>
    <definedName name="_10080101_2" localSheetId="38">[2]orçamento!#REF!</definedName>
    <definedName name="_10080101_2" localSheetId="12">[2]orçamento!#REF!</definedName>
    <definedName name="_10080101_2" localSheetId="33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40">[2]orçamento!#REF!</definedName>
    <definedName name="_10080101_2" localSheetId="13">[2]orçamento!#REF!</definedName>
    <definedName name="_10080101_2" localSheetId="21">[2]orçamento!#REF!</definedName>
    <definedName name="_10080101_2" localSheetId="26">[2]orçamento!#REF!</definedName>
    <definedName name="_10080101_2" localSheetId="42">[2]orçamento!#REF!</definedName>
    <definedName name="_10080101_2" localSheetId="6">[2]orçamento!#REF!</definedName>
    <definedName name="_10080101_2" localSheetId="41">[2]orçamento!#REF!</definedName>
    <definedName name="_10080101_2" localSheetId="37">[2]orçamento!#REF!</definedName>
    <definedName name="_10080101_2" localSheetId="27">[2]orçamento!#REF!</definedName>
    <definedName name="_10080101_2" localSheetId="34">[2]orçamento!#REF!</definedName>
    <definedName name="_10080101_2" localSheetId="36">[2]orçamento!#REF!</definedName>
    <definedName name="_10080101_2">[2]orçamento!#REF!</definedName>
    <definedName name="_10080101_2_1" localSheetId="39">[3]orçamento!#REF!</definedName>
    <definedName name="_10080101_2_1" localSheetId="44">[3]orçamento!#REF!</definedName>
    <definedName name="_10080101_2_1" localSheetId="22">[3]orçamento!#REF!</definedName>
    <definedName name="_10080101_2_1" localSheetId="32">[3]orçamento!#REF!</definedName>
    <definedName name="_10080101_2_1" localSheetId="28">[3]orçamento!#REF!</definedName>
    <definedName name="_10080101_2_1" localSheetId="17">[3]orçamento!#REF!</definedName>
    <definedName name="_10080101_2_1" localSheetId="7">[3]orçamento!#REF!</definedName>
    <definedName name="_10080101_2_1" localSheetId="0">[3]orçamento!#REF!</definedName>
    <definedName name="_10080101_2_1" localSheetId="35">[3]orçamento!#REF!</definedName>
    <definedName name="_10080101_2_1" localSheetId="43">[3]orçamento!#REF!</definedName>
    <definedName name="_10080101_2_1" localSheetId="11">[3]orçamento!#REF!</definedName>
    <definedName name="_10080101_2_1" localSheetId="16">[3]orçamento!#REF!</definedName>
    <definedName name="_10080101_2_1" localSheetId="15">[3]orçamento!#REF!</definedName>
    <definedName name="_10080101_2_1" localSheetId="10">[3]orçamento!#REF!</definedName>
    <definedName name="_10080101_2_1" localSheetId="9">[3]orçamento!#REF!</definedName>
    <definedName name="_10080101_2_1" localSheetId="14">[3]orçamento!#REF!</definedName>
    <definedName name="_10080101_2_1" localSheetId="38">[3]orçamento!#REF!</definedName>
    <definedName name="_10080101_2_1" localSheetId="12">[3]orçamento!#REF!</definedName>
    <definedName name="_10080101_2_1" localSheetId="33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40">[3]orçamento!#REF!</definedName>
    <definedName name="_10080101_2_1" localSheetId="13">[3]orçamento!#REF!</definedName>
    <definedName name="_10080101_2_1" localSheetId="21">[3]orçamento!#REF!</definedName>
    <definedName name="_10080101_2_1" localSheetId="26">[3]orçamento!#REF!</definedName>
    <definedName name="_10080101_2_1" localSheetId="42">[3]orçamento!#REF!</definedName>
    <definedName name="_10080101_2_1" localSheetId="6">[3]orçamento!#REF!</definedName>
    <definedName name="_10080101_2_1" localSheetId="41">[3]orçamento!#REF!</definedName>
    <definedName name="_10080101_2_1" localSheetId="37">[3]orçamento!#REF!</definedName>
    <definedName name="_10080101_2_1" localSheetId="27">[3]orçamento!#REF!</definedName>
    <definedName name="_10080101_2_1" localSheetId="34">[3]orçamento!#REF!</definedName>
    <definedName name="_10080101_2_1" localSheetId="36">[3]orçamento!#REF!</definedName>
    <definedName name="_10080101_2_1">[3]orçamento!#REF!</definedName>
    <definedName name="_10080101_2_3" localSheetId="44">#REF!</definedName>
    <definedName name="_10080101_2_3" localSheetId="7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36">#REF!</definedName>
    <definedName name="_10080101_2_3">#REF!</definedName>
    <definedName name="_10080102" localSheetId="44">#REF!</definedName>
    <definedName name="_10080102" localSheetId="7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36">#REF!</definedName>
    <definedName name="_10080102">#REF!</definedName>
    <definedName name="_10080102_1" localSheetId="44">#REF!</definedName>
    <definedName name="_10080102_1" localSheetId="7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36">#REF!</definedName>
    <definedName name="_10080102_1">#REF!</definedName>
    <definedName name="_10080102_1_1" localSheetId="44">#REF!</definedName>
    <definedName name="_10080102_1_1" localSheetId="0">#REF!</definedName>
    <definedName name="_10080102_1_1" localSheetId="3">#REF!</definedName>
    <definedName name="_10080102_1_1" localSheetId="36">#REF!</definedName>
    <definedName name="_10080102_1_1">#REF!</definedName>
    <definedName name="_10080102_2" localSheetId="39">[2]orçamento!#REF!</definedName>
    <definedName name="_10080102_2" localSheetId="44">[2]orçamento!#REF!</definedName>
    <definedName name="_10080102_2" localSheetId="22">[2]orçamento!#REF!</definedName>
    <definedName name="_10080102_2" localSheetId="32">[2]orçamento!#REF!</definedName>
    <definedName name="_10080102_2" localSheetId="28">[2]orçamento!#REF!</definedName>
    <definedName name="_10080102_2" localSheetId="17">[2]orçamento!#REF!</definedName>
    <definedName name="_10080102_2" localSheetId="7">[2]orçamento!#REF!</definedName>
    <definedName name="_10080102_2" localSheetId="0">[2]orçamento!#REF!</definedName>
    <definedName name="_10080102_2" localSheetId="35">[2]orçamento!#REF!</definedName>
    <definedName name="_10080102_2" localSheetId="43">[2]orçamento!#REF!</definedName>
    <definedName name="_10080102_2" localSheetId="11">[2]orçamento!#REF!</definedName>
    <definedName name="_10080102_2" localSheetId="16">[2]orçamento!#REF!</definedName>
    <definedName name="_10080102_2" localSheetId="15">[2]orçamento!#REF!</definedName>
    <definedName name="_10080102_2" localSheetId="10">[2]orçamento!#REF!</definedName>
    <definedName name="_10080102_2" localSheetId="9">[2]orçamento!#REF!</definedName>
    <definedName name="_10080102_2" localSheetId="14">[2]orçamento!#REF!</definedName>
    <definedName name="_10080102_2" localSheetId="38">[2]orçamento!#REF!</definedName>
    <definedName name="_10080102_2" localSheetId="12">[2]orçamento!#REF!</definedName>
    <definedName name="_10080102_2" localSheetId="33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40">[2]orçamento!#REF!</definedName>
    <definedName name="_10080102_2" localSheetId="13">[2]orçamento!#REF!</definedName>
    <definedName name="_10080102_2" localSheetId="21">[2]orçamento!#REF!</definedName>
    <definedName name="_10080102_2" localSheetId="26">[2]orçamento!#REF!</definedName>
    <definedName name="_10080102_2" localSheetId="42">[2]orçamento!#REF!</definedName>
    <definedName name="_10080102_2" localSheetId="6">[2]orçamento!#REF!</definedName>
    <definedName name="_10080102_2" localSheetId="41">[2]orçamento!#REF!</definedName>
    <definedName name="_10080102_2" localSheetId="37">[2]orçamento!#REF!</definedName>
    <definedName name="_10080102_2" localSheetId="27">[2]orçamento!#REF!</definedName>
    <definedName name="_10080102_2" localSheetId="34">[2]orçamento!#REF!</definedName>
    <definedName name="_10080102_2" localSheetId="36">[2]orçamento!#REF!</definedName>
    <definedName name="_10080102_2">[2]orçamento!#REF!</definedName>
    <definedName name="_10080102_2_1" localSheetId="39">[3]orçamento!#REF!</definedName>
    <definedName name="_10080102_2_1" localSheetId="44">[3]orçamento!#REF!</definedName>
    <definedName name="_10080102_2_1" localSheetId="22">[3]orçamento!#REF!</definedName>
    <definedName name="_10080102_2_1" localSheetId="32">[3]orçamento!#REF!</definedName>
    <definedName name="_10080102_2_1" localSheetId="28">[3]orçamento!#REF!</definedName>
    <definedName name="_10080102_2_1" localSheetId="17">[3]orçamento!#REF!</definedName>
    <definedName name="_10080102_2_1" localSheetId="7">[3]orçamento!#REF!</definedName>
    <definedName name="_10080102_2_1" localSheetId="0">[3]orçamento!#REF!</definedName>
    <definedName name="_10080102_2_1" localSheetId="35">[3]orçamento!#REF!</definedName>
    <definedName name="_10080102_2_1" localSheetId="43">[3]orçamento!#REF!</definedName>
    <definedName name="_10080102_2_1" localSheetId="11">[3]orçamento!#REF!</definedName>
    <definedName name="_10080102_2_1" localSheetId="16">[3]orçamento!#REF!</definedName>
    <definedName name="_10080102_2_1" localSheetId="15">[3]orçamento!#REF!</definedName>
    <definedName name="_10080102_2_1" localSheetId="10">[3]orçamento!#REF!</definedName>
    <definedName name="_10080102_2_1" localSheetId="9">[3]orçamento!#REF!</definedName>
    <definedName name="_10080102_2_1" localSheetId="14">[3]orçamento!#REF!</definedName>
    <definedName name="_10080102_2_1" localSheetId="38">[3]orçamento!#REF!</definedName>
    <definedName name="_10080102_2_1" localSheetId="12">[3]orçamento!#REF!</definedName>
    <definedName name="_10080102_2_1" localSheetId="33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40">[3]orçamento!#REF!</definedName>
    <definedName name="_10080102_2_1" localSheetId="13">[3]orçamento!#REF!</definedName>
    <definedName name="_10080102_2_1" localSheetId="21">[3]orçamento!#REF!</definedName>
    <definedName name="_10080102_2_1" localSheetId="26">[3]orçamento!#REF!</definedName>
    <definedName name="_10080102_2_1" localSheetId="42">[3]orçamento!#REF!</definedName>
    <definedName name="_10080102_2_1" localSheetId="6">[3]orçamento!#REF!</definedName>
    <definedName name="_10080102_2_1" localSheetId="41">[3]orçamento!#REF!</definedName>
    <definedName name="_10080102_2_1" localSheetId="37">[3]orçamento!#REF!</definedName>
    <definedName name="_10080102_2_1" localSheetId="27">[3]orçamento!#REF!</definedName>
    <definedName name="_10080102_2_1" localSheetId="34">[3]orçamento!#REF!</definedName>
    <definedName name="_10080102_2_1" localSheetId="36">[3]orçamento!#REF!</definedName>
    <definedName name="_10080102_2_1">[3]orçamento!#REF!</definedName>
    <definedName name="_10080102_2_3" localSheetId="44">#REF!</definedName>
    <definedName name="_10080102_2_3" localSheetId="7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36">#REF!</definedName>
    <definedName name="_10080102_2_3">#REF!</definedName>
    <definedName name="_10080103" localSheetId="44">#REF!</definedName>
    <definedName name="_10080103" localSheetId="7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36">#REF!</definedName>
    <definedName name="_10080103">#REF!</definedName>
    <definedName name="_10080103_1" localSheetId="44">#REF!</definedName>
    <definedName name="_10080103_1" localSheetId="7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36">#REF!</definedName>
    <definedName name="_10080103_1">#REF!</definedName>
    <definedName name="_10080103_1_1" localSheetId="44">#REF!</definedName>
    <definedName name="_10080103_1_1" localSheetId="0">#REF!</definedName>
    <definedName name="_10080103_1_1" localSheetId="3">#REF!</definedName>
    <definedName name="_10080103_1_1" localSheetId="36">#REF!</definedName>
    <definedName name="_10080103_1_1">#REF!</definedName>
    <definedName name="_10080103_2" localSheetId="39">[2]orçamento!#REF!</definedName>
    <definedName name="_10080103_2" localSheetId="44">[2]orçamento!#REF!</definedName>
    <definedName name="_10080103_2" localSheetId="22">[2]orçamento!#REF!</definedName>
    <definedName name="_10080103_2" localSheetId="32">[2]orçamento!#REF!</definedName>
    <definedName name="_10080103_2" localSheetId="28">[2]orçamento!#REF!</definedName>
    <definedName name="_10080103_2" localSheetId="17">[2]orçamento!#REF!</definedName>
    <definedName name="_10080103_2" localSheetId="7">[2]orçamento!#REF!</definedName>
    <definedName name="_10080103_2" localSheetId="0">[2]orçamento!#REF!</definedName>
    <definedName name="_10080103_2" localSheetId="35">[2]orçamento!#REF!</definedName>
    <definedName name="_10080103_2" localSheetId="43">[2]orçamento!#REF!</definedName>
    <definedName name="_10080103_2" localSheetId="11">[2]orçamento!#REF!</definedName>
    <definedName name="_10080103_2" localSheetId="16">[2]orçamento!#REF!</definedName>
    <definedName name="_10080103_2" localSheetId="15">[2]orçamento!#REF!</definedName>
    <definedName name="_10080103_2" localSheetId="10">[2]orçamento!#REF!</definedName>
    <definedName name="_10080103_2" localSheetId="9">[2]orçamento!#REF!</definedName>
    <definedName name="_10080103_2" localSheetId="14">[2]orçamento!#REF!</definedName>
    <definedName name="_10080103_2" localSheetId="38">[2]orçamento!#REF!</definedName>
    <definedName name="_10080103_2" localSheetId="12">[2]orçamento!#REF!</definedName>
    <definedName name="_10080103_2" localSheetId="33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40">[2]orçamento!#REF!</definedName>
    <definedName name="_10080103_2" localSheetId="13">[2]orçamento!#REF!</definedName>
    <definedName name="_10080103_2" localSheetId="21">[2]orçamento!#REF!</definedName>
    <definedName name="_10080103_2" localSheetId="26">[2]orçamento!#REF!</definedName>
    <definedName name="_10080103_2" localSheetId="42">[2]orçamento!#REF!</definedName>
    <definedName name="_10080103_2" localSheetId="6">[2]orçamento!#REF!</definedName>
    <definedName name="_10080103_2" localSheetId="41">[2]orçamento!#REF!</definedName>
    <definedName name="_10080103_2" localSheetId="37">[2]orçamento!#REF!</definedName>
    <definedName name="_10080103_2" localSheetId="27">[2]orçamento!#REF!</definedName>
    <definedName name="_10080103_2" localSheetId="34">[2]orçamento!#REF!</definedName>
    <definedName name="_10080103_2" localSheetId="36">[2]orçamento!#REF!</definedName>
    <definedName name="_10080103_2">[2]orçamento!#REF!</definedName>
    <definedName name="_10080103_2_1" localSheetId="39">[3]orçamento!#REF!</definedName>
    <definedName name="_10080103_2_1" localSheetId="44">[3]orçamento!#REF!</definedName>
    <definedName name="_10080103_2_1" localSheetId="22">[3]orçamento!#REF!</definedName>
    <definedName name="_10080103_2_1" localSheetId="32">[3]orçamento!#REF!</definedName>
    <definedName name="_10080103_2_1" localSheetId="28">[3]orçamento!#REF!</definedName>
    <definedName name="_10080103_2_1" localSheetId="17">[3]orçamento!#REF!</definedName>
    <definedName name="_10080103_2_1" localSheetId="7">[3]orçamento!#REF!</definedName>
    <definedName name="_10080103_2_1" localSheetId="0">[3]orçamento!#REF!</definedName>
    <definedName name="_10080103_2_1" localSheetId="35">[3]orçamento!#REF!</definedName>
    <definedName name="_10080103_2_1" localSheetId="43">[3]orçamento!#REF!</definedName>
    <definedName name="_10080103_2_1" localSheetId="11">[3]orçamento!#REF!</definedName>
    <definedName name="_10080103_2_1" localSheetId="16">[3]orçamento!#REF!</definedName>
    <definedName name="_10080103_2_1" localSheetId="15">[3]orçamento!#REF!</definedName>
    <definedName name="_10080103_2_1" localSheetId="10">[3]orçamento!#REF!</definedName>
    <definedName name="_10080103_2_1" localSheetId="9">[3]orçamento!#REF!</definedName>
    <definedName name="_10080103_2_1" localSheetId="14">[3]orçamento!#REF!</definedName>
    <definedName name="_10080103_2_1" localSheetId="38">[3]orçamento!#REF!</definedName>
    <definedName name="_10080103_2_1" localSheetId="12">[3]orçamento!#REF!</definedName>
    <definedName name="_10080103_2_1" localSheetId="33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40">[3]orçamento!#REF!</definedName>
    <definedName name="_10080103_2_1" localSheetId="13">[3]orçamento!#REF!</definedName>
    <definedName name="_10080103_2_1" localSheetId="21">[3]orçamento!#REF!</definedName>
    <definedName name="_10080103_2_1" localSheetId="26">[3]orçamento!#REF!</definedName>
    <definedName name="_10080103_2_1" localSheetId="42">[3]orçamento!#REF!</definedName>
    <definedName name="_10080103_2_1" localSheetId="6">[3]orçamento!#REF!</definedName>
    <definedName name="_10080103_2_1" localSheetId="41">[3]orçamento!#REF!</definedName>
    <definedName name="_10080103_2_1" localSheetId="37">[3]orçamento!#REF!</definedName>
    <definedName name="_10080103_2_1" localSheetId="27">[3]orçamento!#REF!</definedName>
    <definedName name="_10080103_2_1" localSheetId="34">[3]orçamento!#REF!</definedName>
    <definedName name="_10080103_2_1" localSheetId="36">[3]orçamento!#REF!</definedName>
    <definedName name="_10080103_2_1">[3]orçamento!#REF!</definedName>
    <definedName name="_10080103_2_3" localSheetId="44">#REF!</definedName>
    <definedName name="_10080103_2_3" localSheetId="7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36">#REF!</definedName>
    <definedName name="_10080103_2_3">#REF!</definedName>
    <definedName name="_10080104" localSheetId="44">#REF!</definedName>
    <definedName name="_10080104" localSheetId="7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36">#REF!</definedName>
    <definedName name="_10080104">#REF!</definedName>
    <definedName name="_10080104_1" localSheetId="44">#REF!</definedName>
    <definedName name="_10080104_1" localSheetId="7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36">#REF!</definedName>
    <definedName name="_10080104_1">#REF!</definedName>
    <definedName name="_10080104_1_1" localSheetId="44">#REF!</definedName>
    <definedName name="_10080104_1_1" localSheetId="0">#REF!</definedName>
    <definedName name="_10080104_1_1" localSheetId="3">#REF!</definedName>
    <definedName name="_10080104_1_1" localSheetId="36">#REF!</definedName>
    <definedName name="_10080104_1_1">#REF!</definedName>
    <definedName name="_10080104_2" localSheetId="39">[2]orçamento!#REF!</definedName>
    <definedName name="_10080104_2" localSheetId="44">[2]orçamento!#REF!</definedName>
    <definedName name="_10080104_2" localSheetId="22">[2]orçamento!#REF!</definedName>
    <definedName name="_10080104_2" localSheetId="32">[2]orçamento!#REF!</definedName>
    <definedName name="_10080104_2" localSheetId="28">[2]orçamento!#REF!</definedName>
    <definedName name="_10080104_2" localSheetId="17">[2]orçamento!#REF!</definedName>
    <definedName name="_10080104_2" localSheetId="7">[2]orçamento!#REF!</definedName>
    <definedName name="_10080104_2" localSheetId="0">[2]orçamento!#REF!</definedName>
    <definedName name="_10080104_2" localSheetId="35">[2]orçamento!#REF!</definedName>
    <definedName name="_10080104_2" localSheetId="43">[2]orçamento!#REF!</definedName>
    <definedName name="_10080104_2" localSheetId="11">[2]orçamento!#REF!</definedName>
    <definedName name="_10080104_2" localSheetId="16">[2]orçamento!#REF!</definedName>
    <definedName name="_10080104_2" localSheetId="15">[2]orçamento!#REF!</definedName>
    <definedName name="_10080104_2" localSheetId="10">[2]orçamento!#REF!</definedName>
    <definedName name="_10080104_2" localSheetId="9">[2]orçamento!#REF!</definedName>
    <definedName name="_10080104_2" localSheetId="14">[2]orçamento!#REF!</definedName>
    <definedName name="_10080104_2" localSheetId="38">[2]orçamento!#REF!</definedName>
    <definedName name="_10080104_2" localSheetId="12">[2]orçamento!#REF!</definedName>
    <definedName name="_10080104_2" localSheetId="33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40">[2]orçamento!#REF!</definedName>
    <definedName name="_10080104_2" localSheetId="13">[2]orçamento!#REF!</definedName>
    <definedName name="_10080104_2" localSheetId="21">[2]orçamento!#REF!</definedName>
    <definedName name="_10080104_2" localSheetId="26">[2]orçamento!#REF!</definedName>
    <definedName name="_10080104_2" localSheetId="42">[2]orçamento!#REF!</definedName>
    <definedName name="_10080104_2" localSheetId="6">[2]orçamento!#REF!</definedName>
    <definedName name="_10080104_2" localSheetId="41">[2]orçamento!#REF!</definedName>
    <definedName name="_10080104_2" localSheetId="37">[2]orçamento!#REF!</definedName>
    <definedName name="_10080104_2" localSheetId="27">[2]orçamento!#REF!</definedName>
    <definedName name="_10080104_2" localSheetId="34">[2]orçamento!#REF!</definedName>
    <definedName name="_10080104_2" localSheetId="36">[2]orçamento!#REF!</definedName>
    <definedName name="_10080104_2">[2]orçamento!#REF!</definedName>
    <definedName name="_10080104_2_1" localSheetId="39">[3]orçamento!#REF!</definedName>
    <definedName name="_10080104_2_1" localSheetId="44">[3]orçamento!#REF!</definedName>
    <definedName name="_10080104_2_1" localSheetId="22">[3]orçamento!#REF!</definedName>
    <definedName name="_10080104_2_1" localSheetId="32">[3]orçamento!#REF!</definedName>
    <definedName name="_10080104_2_1" localSheetId="28">[3]orçamento!#REF!</definedName>
    <definedName name="_10080104_2_1" localSheetId="17">[3]orçamento!#REF!</definedName>
    <definedName name="_10080104_2_1" localSheetId="7">[3]orçamento!#REF!</definedName>
    <definedName name="_10080104_2_1" localSheetId="0">[3]orçamento!#REF!</definedName>
    <definedName name="_10080104_2_1" localSheetId="35">[3]orçamento!#REF!</definedName>
    <definedName name="_10080104_2_1" localSheetId="43">[3]orçamento!#REF!</definedName>
    <definedName name="_10080104_2_1" localSheetId="11">[3]orçamento!#REF!</definedName>
    <definedName name="_10080104_2_1" localSheetId="16">[3]orçamento!#REF!</definedName>
    <definedName name="_10080104_2_1" localSheetId="15">[3]orçamento!#REF!</definedName>
    <definedName name="_10080104_2_1" localSheetId="10">[3]orçamento!#REF!</definedName>
    <definedName name="_10080104_2_1" localSheetId="9">[3]orçamento!#REF!</definedName>
    <definedName name="_10080104_2_1" localSheetId="14">[3]orçamento!#REF!</definedName>
    <definedName name="_10080104_2_1" localSheetId="38">[3]orçamento!#REF!</definedName>
    <definedName name="_10080104_2_1" localSheetId="12">[3]orçamento!#REF!</definedName>
    <definedName name="_10080104_2_1" localSheetId="33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40">[3]orçamento!#REF!</definedName>
    <definedName name="_10080104_2_1" localSheetId="13">[3]orçamento!#REF!</definedName>
    <definedName name="_10080104_2_1" localSheetId="21">[3]orçamento!#REF!</definedName>
    <definedName name="_10080104_2_1" localSheetId="26">[3]orçamento!#REF!</definedName>
    <definedName name="_10080104_2_1" localSheetId="42">[3]orçamento!#REF!</definedName>
    <definedName name="_10080104_2_1" localSheetId="6">[3]orçamento!#REF!</definedName>
    <definedName name="_10080104_2_1" localSheetId="41">[3]orçamento!#REF!</definedName>
    <definedName name="_10080104_2_1" localSheetId="37">[3]orçamento!#REF!</definedName>
    <definedName name="_10080104_2_1" localSheetId="27">[3]orçamento!#REF!</definedName>
    <definedName name="_10080104_2_1" localSheetId="34">[3]orçamento!#REF!</definedName>
    <definedName name="_10080104_2_1" localSheetId="36">[3]orçamento!#REF!</definedName>
    <definedName name="_10080104_2_1">[3]orçamento!#REF!</definedName>
    <definedName name="_10080104_2_3" localSheetId="44">#REF!</definedName>
    <definedName name="_10080104_2_3" localSheetId="7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36">#REF!</definedName>
    <definedName name="_10080104_2_3">#REF!</definedName>
    <definedName name="_10080105" localSheetId="44">#REF!</definedName>
    <definedName name="_10080105" localSheetId="7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36">#REF!</definedName>
    <definedName name="_10080105">#REF!</definedName>
    <definedName name="_10080105_1" localSheetId="44">#REF!</definedName>
    <definedName name="_10080105_1" localSheetId="7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36">#REF!</definedName>
    <definedName name="_10080105_1">#REF!</definedName>
    <definedName name="_10080105_1_1" localSheetId="44">#REF!</definedName>
    <definedName name="_10080105_1_1" localSheetId="0">#REF!</definedName>
    <definedName name="_10080105_1_1" localSheetId="3">#REF!</definedName>
    <definedName name="_10080105_1_1" localSheetId="36">#REF!</definedName>
    <definedName name="_10080105_1_1">#REF!</definedName>
    <definedName name="_10080105_2" localSheetId="39">[2]orçamento!#REF!</definedName>
    <definedName name="_10080105_2" localSheetId="44">[2]orçamento!#REF!</definedName>
    <definedName name="_10080105_2" localSheetId="22">[2]orçamento!#REF!</definedName>
    <definedName name="_10080105_2" localSheetId="32">[2]orçamento!#REF!</definedName>
    <definedName name="_10080105_2" localSheetId="28">[2]orçamento!#REF!</definedName>
    <definedName name="_10080105_2" localSheetId="17">[2]orçamento!#REF!</definedName>
    <definedName name="_10080105_2" localSheetId="7">[2]orçamento!#REF!</definedName>
    <definedName name="_10080105_2" localSheetId="0">[2]orçamento!#REF!</definedName>
    <definedName name="_10080105_2" localSheetId="35">[2]orçamento!#REF!</definedName>
    <definedName name="_10080105_2" localSheetId="43">[2]orçamento!#REF!</definedName>
    <definedName name="_10080105_2" localSheetId="11">[2]orçamento!#REF!</definedName>
    <definedName name="_10080105_2" localSheetId="16">[2]orçamento!#REF!</definedName>
    <definedName name="_10080105_2" localSheetId="15">[2]orçamento!#REF!</definedName>
    <definedName name="_10080105_2" localSheetId="10">[2]orçamento!#REF!</definedName>
    <definedName name="_10080105_2" localSheetId="9">[2]orçamento!#REF!</definedName>
    <definedName name="_10080105_2" localSheetId="14">[2]orçamento!#REF!</definedName>
    <definedName name="_10080105_2" localSheetId="38">[2]orçamento!#REF!</definedName>
    <definedName name="_10080105_2" localSheetId="12">[2]orçamento!#REF!</definedName>
    <definedName name="_10080105_2" localSheetId="33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40">[2]orçamento!#REF!</definedName>
    <definedName name="_10080105_2" localSheetId="13">[2]orçamento!#REF!</definedName>
    <definedName name="_10080105_2" localSheetId="21">[2]orçamento!#REF!</definedName>
    <definedName name="_10080105_2" localSheetId="26">[2]orçamento!#REF!</definedName>
    <definedName name="_10080105_2" localSheetId="42">[2]orçamento!#REF!</definedName>
    <definedName name="_10080105_2" localSheetId="6">[2]orçamento!#REF!</definedName>
    <definedName name="_10080105_2" localSheetId="41">[2]orçamento!#REF!</definedName>
    <definedName name="_10080105_2" localSheetId="37">[2]orçamento!#REF!</definedName>
    <definedName name="_10080105_2" localSheetId="27">[2]orçamento!#REF!</definedName>
    <definedName name="_10080105_2" localSheetId="34">[2]orçamento!#REF!</definedName>
    <definedName name="_10080105_2" localSheetId="36">[2]orçamento!#REF!</definedName>
    <definedName name="_10080105_2">[2]orçamento!#REF!</definedName>
    <definedName name="_10080105_2_1" localSheetId="39">[3]orçamento!#REF!</definedName>
    <definedName name="_10080105_2_1" localSheetId="44">[3]orçamento!#REF!</definedName>
    <definedName name="_10080105_2_1" localSheetId="22">[3]orçamento!#REF!</definedName>
    <definedName name="_10080105_2_1" localSheetId="32">[3]orçamento!#REF!</definedName>
    <definedName name="_10080105_2_1" localSheetId="28">[3]orçamento!#REF!</definedName>
    <definedName name="_10080105_2_1" localSheetId="17">[3]orçamento!#REF!</definedName>
    <definedName name="_10080105_2_1" localSheetId="7">[3]orçamento!#REF!</definedName>
    <definedName name="_10080105_2_1" localSheetId="0">[3]orçamento!#REF!</definedName>
    <definedName name="_10080105_2_1" localSheetId="35">[3]orçamento!#REF!</definedName>
    <definedName name="_10080105_2_1" localSheetId="43">[3]orçamento!#REF!</definedName>
    <definedName name="_10080105_2_1" localSheetId="11">[3]orçamento!#REF!</definedName>
    <definedName name="_10080105_2_1" localSheetId="16">[3]orçamento!#REF!</definedName>
    <definedName name="_10080105_2_1" localSheetId="15">[3]orçamento!#REF!</definedName>
    <definedName name="_10080105_2_1" localSheetId="10">[3]orçamento!#REF!</definedName>
    <definedName name="_10080105_2_1" localSheetId="9">[3]orçamento!#REF!</definedName>
    <definedName name="_10080105_2_1" localSheetId="14">[3]orçamento!#REF!</definedName>
    <definedName name="_10080105_2_1" localSheetId="38">[3]orçamento!#REF!</definedName>
    <definedName name="_10080105_2_1" localSheetId="12">[3]orçamento!#REF!</definedName>
    <definedName name="_10080105_2_1" localSheetId="33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40">[3]orçamento!#REF!</definedName>
    <definedName name="_10080105_2_1" localSheetId="13">[3]orçamento!#REF!</definedName>
    <definedName name="_10080105_2_1" localSheetId="21">[3]orçamento!#REF!</definedName>
    <definedName name="_10080105_2_1" localSheetId="26">[3]orçamento!#REF!</definedName>
    <definedName name="_10080105_2_1" localSheetId="42">[3]orçamento!#REF!</definedName>
    <definedName name="_10080105_2_1" localSheetId="6">[3]orçamento!#REF!</definedName>
    <definedName name="_10080105_2_1" localSheetId="41">[3]orçamento!#REF!</definedName>
    <definedName name="_10080105_2_1" localSheetId="37">[3]orçamento!#REF!</definedName>
    <definedName name="_10080105_2_1" localSheetId="27">[3]orçamento!#REF!</definedName>
    <definedName name="_10080105_2_1" localSheetId="34">[3]orçamento!#REF!</definedName>
    <definedName name="_10080105_2_1" localSheetId="36">[3]orçamento!#REF!</definedName>
    <definedName name="_10080105_2_1">[3]orçamento!#REF!</definedName>
    <definedName name="_10080105_2_3" localSheetId="44">#REF!</definedName>
    <definedName name="_10080105_2_3" localSheetId="7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36">#REF!</definedName>
    <definedName name="_10080105_2_3">#REF!</definedName>
    <definedName name="_10080200" localSheetId="44">#REF!</definedName>
    <definedName name="_10080200" localSheetId="7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36">#REF!</definedName>
    <definedName name="_10080200">#REF!</definedName>
    <definedName name="_10080200_1" localSheetId="44">#REF!</definedName>
    <definedName name="_10080200_1" localSheetId="7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36">#REF!</definedName>
    <definedName name="_10080200_1">#REF!</definedName>
    <definedName name="_10080200_1_1" localSheetId="44">#REF!</definedName>
    <definedName name="_10080200_1_1" localSheetId="0">#REF!</definedName>
    <definedName name="_10080200_1_1" localSheetId="3">#REF!</definedName>
    <definedName name="_10080200_1_1" localSheetId="36">#REF!</definedName>
    <definedName name="_10080200_1_1">#REF!</definedName>
    <definedName name="_10080200_2" localSheetId="39">[2]orçamento!#REF!</definedName>
    <definedName name="_10080200_2" localSheetId="44">[2]orçamento!#REF!</definedName>
    <definedName name="_10080200_2" localSheetId="22">[2]orçamento!#REF!</definedName>
    <definedName name="_10080200_2" localSheetId="32">[2]orçamento!#REF!</definedName>
    <definedName name="_10080200_2" localSheetId="28">[2]orçamento!#REF!</definedName>
    <definedName name="_10080200_2" localSheetId="17">[2]orçamento!#REF!</definedName>
    <definedName name="_10080200_2" localSheetId="7">[2]orçamento!#REF!</definedName>
    <definedName name="_10080200_2" localSheetId="0">[2]orçamento!#REF!</definedName>
    <definedName name="_10080200_2" localSheetId="35">[2]orçamento!#REF!</definedName>
    <definedName name="_10080200_2" localSheetId="43">[2]orçamento!#REF!</definedName>
    <definedName name="_10080200_2" localSheetId="11">[2]orçamento!#REF!</definedName>
    <definedName name="_10080200_2" localSheetId="16">[2]orçamento!#REF!</definedName>
    <definedName name="_10080200_2" localSheetId="15">[2]orçamento!#REF!</definedName>
    <definedName name="_10080200_2" localSheetId="10">[2]orçamento!#REF!</definedName>
    <definedName name="_10080200_2" localSheetId="9">[2]orçamento!#REF!</definedName>
    <definedName name="_10080200_2" localSheetId="14">[2]orçamento!#REF!</definedName>
    <definedName name="_10080200_2" localSheetId="38">[2]orçamento!#REF!</definedName>
    <definedName name="_10080200_2" localSheetId="12">[2]orçamento!#REF!</definedName>
    <definedName name="_10080200_2" localSheetId="33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40">[2]orçamento!#REF!</definedName>
    <definedName name="_10080200_2" localSheetId="13">[2]orçamento!#REF!</definedName>
    <definedName name="_10080200_2" localSheetId="21">[2]orçamento!#REF!</definedName>
    <definedName name="_10080200_2" localSheetId="26">[2]orçamento!#REF!</definedName>
    <definedName name="_10080200_2" localSheetId="42">[2]orçamento!#REF!</definedName>
    <definedName name="_10080200_2" localSheetId="6">[2]orçamento!#REF!</definedName>
    <definedName name="_10080200_2" localSheetId="41">[2]orçamento!#REF!</definedName>
    <definedName name="_10080200_2" localSheetId="37">[2]orçamento!#REF!</definedName>
    <definedName name="_10080200_2" localSheetId="27">[2]orçamento!#REF!</definedName>
    <definedName name="_10080200_2" localSheetId="34">[2]orçamento!#REF!</definedName>
    <definedName name="_10080200_2" localSheetId="36">[2]orçamento!#REF!</definedName>
    <definedName name="_10080200_2">[2]orçamento!#REF!</definedName>
    <definedName name="_10080200_2_1" localSheetId="39">[3]orçamento!#REF!</definedName>
    <definedName name="_10080200_2_1" localSheetId="44">[3]orçamento!#REF!</definedName>
    <definedName name="_10080200_2_1" localSheetId="22">[3]orçamento!#REF!</definedName>
    <definedName name="_10080200_2_1" localSheetId="32">[3]orçamento!#REF!</definedName>
    <definedName name="_10080200_2_1" localSheetId="28">[3]orçamento!#REF!</definedName>
    <definedName name="_10080200_2_1" localSheetId="17">[3]orçamento!#REF!</definedName>
    <definedName name="_10080200_2_1" localSheetId="7">[3]orçamento!#REF!</definedName>
    <definedName name="_10080200_2_1" localSheetId="0">[3]orçamento!#REF!</definedName>
    <definedName name="_10080200_2_1" localSheetId="35">[3]orçamento!#REF!</definedName>
    <definedName name="_10080200_2_1" localSheetId="43">[3]orçamento!#REF!</definedName>
    <definedName name="_10080200_2_1" localSheetId="11">[3]orçamento!#REF!</definedName>
    <definedName name="_10080200_2_1" localSheetId="16">[3]orçamento!#REF!</definedName>
    <definedName name="_10080200_2_1" localSheetId="15">[3]orçamento!#REF!</definedName>
    <definedName name="_10080200_2_1" localSheetId="10">[3]orçamento!#REF!</definedName>
    <definedName name="_10080200_2_1" localSheetId="9">[3]orçamento!#REF!</definedName>
    <definedName name="_10080200_2_1" localSheetId="14">[3]orçamento!#REF!</definedName>
    <definedName name="_10080200_2_1" localSheetId="38">[3]orçamento!#REF!</definedName>
    <definedName name="_10080200_2_1" localSheetId="12">[3]orçamento!#REF!</definedName>
    <definedName name="_10080200_2_1" localSheetId="33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40">[3]orçamento!#REF!</definedName>
    <definedName name="_10080200_2_1" localSheetId="13">[3]orçamento!#REF!</definedName>
    <definedName name="_10080200_2_1" localSheetId="21">[3]orçamento!#REF!</definedName>
    <definedName name="_10080200_2_1" localSheetId="26">[3]orçamento!#REF!</definedName>
    <definedName name="_10080200_2_1" localSheetId="42">[3]orçamento!#REF!</definedName>
    <definedName name="_10080200_2_1" localSheetId="6">[3]orçamento!#REF!</definedName>
    <definedName name="_10080200_2_1" localSheetId="41">[3]orçamento!#REF!</definedName>
    <definedName name="_10080200_2_1" localSheetId="37">[3]orçamento!#REF!</definedName>
    <definedName name="_10080200_2_1" localSheetId="27">[3]orçamento!#REF!</definedName>
    <definedName name="_10080200_2_1" localSheetId="34">[3]orçamento!#REF!</definedName>
    <definedName name="_10080200_2_1" localSheetId="36">[3]orçamento!#REF!</definedName>
    <definedName name="_10080200_2_1">[3]orçamento!#REF!</definedName>
    <definedName name="_10080200_2_3" localSheetId="44">#REF!</definedName>
    <definedName name="_10080200_2_3" localSheetId="7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36">#REF!</definedName>
    <definedName name="_10080200_2_3">#REF!</definedName>
    <definedName name="_10080201" localSheetId="44">#REF!</definedName>
    <definedName name="_10080201" localSheetId="7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36">#REF!</definedName>
    <definedName name="_10080201">#REF!</definedName>
    <definedName name="_10080201_1" localSheetId="44">#REF!</definedName>
    <definedName name="_10080201_1" localSheetId="7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36">#REF!</definedName>
    <definedName name="_10080201_1">#REF!</definedName>
    <definedName name="_10080201_1_1" localSheetId="44">#REF!</definedName>
    <definedName name="_10080201_1_1" localSheetId="0">#REF!</definedName>
    <definedName name="_10080201_1_1" localSheetId="3">#REF!</definedName>
    <definedName name="_10080201_1_1" localSheetId="36">#REF!</definedName>
    <definedName name="_10080201_1_1">#REF!</definedName>
    <definedName name="_10080201_2" localSheetId="39">[2]orçamento!#REF!</definedName>
    <definedName name="_10080201_2" localSheetId="44">[2]orçamento!#REF!</definedName>
    <definedName name="_10080201_2" localSheetId="22">[2]orçamento!#REF!</definedName>
    <definedName name="_10080201_2" localSheetId="32">[2]orçamento!#REF!</definedName>
    <definedName name="_10080201_2" localSheetId="28">[2]orçamento!#REF!</definedName>
    <definedName name="_10080201_2" localSheetId="17">[2]orçamento!#REF!</definedName>
    <definedName name="_10080201_2" localSheetId="7">[2]orçamento!#REF!</definedName>
    <definedName name="_10080201_2" localSheetId="0">[2]orçamento!#REF!</definedName>
    <definedName name="_10080201_2" localSheetId="35">[2]orçamento!#REF!</definedName>
    <definedName name="_10080201_2" localSheetId="43">[2]orçamento!#REF!</definedName>
    <definedName name="_10080201_2" localSheetId="11">[2]orçamento!#REF!</definedName>
    <definedName name="_10080201_2" localSheetId="16">[2]orçamento!#REF!</definedName>
    <definedName name="_10080201_2" localSheetId="15">[2]orçamento!#REF!</definedName>
    <definedName name="_10080201_2" localSheetId="10">[2]orçamento!#REF!</definedName>
    <definedName name="_10080201_2" localSheetId="9">[2]orçamento!#REF!</definedName>
    <definedName name="_10080201_2" localSheetId="14">[2]orçamento!#REF!</definedName>
    <definedName name="_10080201_2" localSheetId="38">[2]orçamento!#REF!</definedName>
    <definedName name="_10080201_2" localSheetId="12">[2]orçamento!#REF!</definedName>
    <definedName name="_10080201_2" localSheetId="33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40">[2]orçamento!#REF!</definedName>
    <definedName name="_10080201_2" localSheetId="13">[2]orçamento!#REF!</definedName>
    <definedName name="_10080201_2" localSheetId="21">[2]orçamento!#REF!</definedName>
    <definedName name="_10080201_2" localSheetId="26">[2]orçamento!#REF!</definedName>
    <definedName name="_10080201_2" localSheetId="42">[2]orçamento!#REF!</definedName>
    <definedName name="_10080201_2" localSheetId="6">[2]orçamento!#REF!</definedName>
    <definedName name="_10080201_2" localSheetId="41">[2]orçamento!#REF!</definedName>
    <definedName name="_10080201_2" localSheetId="37">[2]orçamento!#REF!</definedName>
    <definedName name="_10080201_2" localSheetId="27">[2]orçamento!#REF!</definedName>
    <definedName name="_10080201_2" localSheetId="34">[2]orçamento!#REF!</definedName>
    <definedName name="_10080201_2" localSheetId="36">[2]orçamento!#REF!</definedName>
    <definedName name="_10080201_2">[2]orçamento!#REF!</definedName>
    <definedName name="_10080201_2_1" localSheetId="39">[3]orçamento!#REF!</definedName>
    <definedName name="_10080201_2_1" localSheetId="44">[3]orçamento!#REF!</definedName>
    <definedName name="_10080201_2_1" localSheetId="22">[3]orçamento!#REF!</definedName>
    <definedName name="_10080201_2_1" localSheetId="32">[3]orçamento!#REF!</definedName>
    <definedName name="_10080201_2_1" localSheetId="28">[3]orçamento!#REF!</definedName>
    <definedName name="_10080201_2_1" localSheetId="17">[3]orçamento!#REF!</definedName>
    <definedName name="_10080201_2_1" localSheetId="7">[3]orçamento!#REF!</definedName>
    <definedName name="_10080201_2_1" localSheetId="0">[3]orçamento!#REF!</definedName>
    <definedName name="_10080201_2_1" localSheetId="35">[3]orçamento!#REF!</definedName>
    <definedName name="_10080201_2_1" localSheetId="43">[3]orçamento!#REF!</definedName>
    <definedName name="_10080201_2_1" localSheetId="11">[3]orçamento!#REF!</definedName>
    <definedName name="_10080201_2_1" localSheetId="16">[3]orçamento!#REF!</definedName>
    <definedName name="_10080201_2_1" localSheetId="15">[3]orçamento!#REF!</definedName>
    <definedName name="_10080201_2_1" localSheetId="10">[3]orçamento!#REF!</definedName>
    <definedName name="_10080201_2_1" localSheetId="9">[3]orçamento!#REF!</definedName>
    <definedName name="_10080201_2_1" localSheetId="14">[3]orçamento!#REF!</definedName>
    <definedName name="_10080201_2_1" localSheetId="38">[3]orçamento!#REF!</definedName>
    <definedName name="_10080201_2_1" localSheetId="12">[3]orçamento!#REF!</definedName>
    <definedName name="_10080201_2_1" localSheetId="33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40">[3]orçamento!#REF!</definedName>
    <definedName name="_10080201_2_1" localSheetId="13">[3]orçamento!#REF!</definedName>
    <definedName name="_10080201_2_1" localSheetId="21">[3]orçamento!#REF!</definedName>
    <definedName name="_10080201_2_1" localSheetId="26">[3]orçamento!#REF!</definedName>
    <definedName name="_10080201_2_1" localSheetId="42">[3]orçamento!#REF!</definedName>
    <definedName name="_10080201_2_1" localSheetId="6">[3]orçamento!#REF!</definedName>
    <definedName name="_10080201_2_1" localSheetId="41">[3]orçamento!#REF!</definedName>
    <definedName name="_10080201_2_1" localSheetId="37">[3]orçamento!#REF!</definedName>
    <definedName name="_10080201_2_1" localSheetId="27">[3]orçamento!#REF!</definedName>
    <definedName name="_10080201_2_1" localSheetId="34">[3]orçamento!#REF!</definedName>
    <definedName name="_10080201_2_1" localSheetId="36">[3]orçamento!#REF!</definedName>
    <definedName name="_10080201_2_1">[3]orçamento!#REF!</definedName>
    <definedName name="_10080201_2_3" localSheetId="44">#REF!</definedName>
    <definedName name="_10080201_2_3" localSheetId="7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36">#REF!</definedName>
    <definedName name="_10080201_2_3">#REF!</definedName>
    <definedName name="_10080300" localSheetId="44">#REF!</definedName>
    <definedName name="_10080300" localSheetId="7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36">#REF!</definedName>
    <definedName name="_10080300">#REF!</definedName>
    <definedName name="_10080300_1" localSheetId="44">#REF!</definedName>
    <definedName name="_10080300_1" localSheetId="7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36">#REF!</definedName>
    <definedName name="_10080300_1">#REF!</definedName>
    <definedName name="_10080300_1_1" localSheetId="44">#REF!</definedName>
    <definedName name="_10080300_1_1" localSheetId="0">#REF!</definedName>
    <definedName name="_10080300_1_1" localSheetId="3">#REF!</definedName>
    <definedName name="_10080300_1_1" localSheetId="36">#REF!</definedName>
    <definedName name="_10080300_1_1">#REF!</definedName>
    <definedName name="_10080300_2" localSheetId="39">[2]orçamento!#REF!</definedName>
    <definedName name="_10080300_2" localSheetId="44">[2]orçamento!#REF!</definedName>
    <definedName name="_10080300_2" localSheetId="22">[2]orçamento!#REF!</definedName>
    <definedName name="_10080300_2" localSheetId="32">[2]orçamento!#REF!</definedName>
    <definedName name="_10080300_2" localSheetId="28">[2]orçamento!#REF!</definedName>
    <definedName name="_10080300_2" localSheetId="17">[2]orçamento!#REF!</definedName>
    <definedName name="_10080300_2" localSheetId="7">[2]orçamento!#REF!</definedName>
    <definedName name="_10080300_2" localSheetId="0">[2]orçamento!#REF!</definedName>
    <definedName name="_10080300_2" localSheetId="35">[2]orçamento!#REF!</definedName>
    <definedName name="_10080300_2" localSheetId="43">[2]orçamento!#REF!</definedName>
    <definedName name="_10080300_2" localSheetId="11">[2]orçamento!#REF!</definedName>
    <definedName name="_10080300_2" localSheetId="16">[2]orçamento!#REF!</definedName>
    <definedName name="_10080300_2" localSheetId="15">[2]orçamento!#REF!</definedName>
    <definedName name="_10080300_2" localSheetId="10">[2]orçamento!#REF!</definedName>
    <definedName name="_10080300_2" localSheetId="9">[2]orçamento!#REF!</definedName>
    <definedName name="_10080300_2" localSheetId="14">[2]orçamento!#REF!</definedName>
    <definedName name="_10080300_2" localSheetId="38">[2]orçamento!#REF!</definedName>
    <definedName name="_10080300_2" localSheetId="12">[2]orçamento!#REF!</definedName>
    <definedName name="_10080300_2" localSheetId="33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40">[2]orçamento!#REF!</definedName>
    <definedName name="_10080300_2" localSheetId="13">[2]orçamento!#REF!</definedName>
    <definedName name="_10080300_2" localSheetId="21">[2]orçamento!#REF!</definedName>
    <definedName name="_10080300_2" localSheetId="26">[2]orçamento!#REF!</definedName>
    <definedName name="_10080300_2" localSheetId="42">[2]orçamento!#REF!</definedName>
    <definedName name="_10080300_2" localSheetId="6">[2]orçamento!#REF!</definedName>
    <definedName name="_10080300_2" localSheetId="41">[2]orçamento!#REF!</definedName>
    <definedName name="_10080300_2" localSheetId="37">[2]orçamento!#REF!</definedName>
    <definedName name="_10080300_2" localSheetId="27">[2]orçamento!#REF!</definedName>
    <definedName name="_10080300_2" localSheetId="34">[2]orçamento!#REF!</definedName>
    <definedName name="_10080300_2" localSheetId="36">[2]orçamento!#REF!</definedName>
    <definedName name="_10080300_2">[2]orçamento!#REF!</definedName>
    <definedName name="_10080300_2_1" localSheetId="39">[3]orçamento!#REF!</definedName>
    <definedName name="_10080300_2_1" localSheetId="44">[3]orçamento!#REF!</definedName>
    <definedName name="_10080300_2_1" localSheetId="22">[3]orçamento!#REF!</definedName>
    <definedName name="_10080300_2_1" localSheetId="32">[3]orçamento!#REF!</definedName>
    <definedName name="_10080300_2_1" localSheetId="28">[3]orçamento!#REF!</definedName>
    <definedName name="_10080300_2_1" localSheetId="17">[3]orçamento!#REF!</definedName>
    <definedName name="_10080300_2_1" localSheetId="7">[3]orçamento!#REF!</definedName>
    <definedName name="_10080300_2_1" localSheetId="0">[3]orçamento!#REF!</definedName>
    <definedName name="_10080300_2_1" localSheetId="35">[3]orçamento!#REF!</definedName>
    <definedName name="_10080300_2_1" localSheetId="43">[3]orçamento!#REF!</definedName>
    <definedName name="_10080300_2_1" localSheetId="11">[3]orçamento!#REF!</definedName>
    <definedName name="_10080300_2_1" localSheetId="16">[3]orçamento!#REF!</definedName>
    <definedName name="_10080300_2_1" localSheetId="15">[3]orçamento!#REF!</definedName>
    <definedName name="_10080300_2_1" localSheetId="10">[3]orçamento!#REF!</definedName>
    <definedName name="_10080300_2_1" localSheetId="9">[3]orçamento!#REF!</definedName>
    <definedName name="_10080300_2_1" localSheetId="14">[3]orçamento!#REF!</definedName>
    <definedName name="_10080300_2_1" localSheetId="38">[3]orçamento!#REF!</definedName>
    <definedName name="_10080300_2_1" localSheetId="12">[3]orçamento!#REF!</definedName>
    <definedName name="_10080300_2_1" localSheetId="33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40">[3]orçamento!#REF!</definedName>
    <definedName name="_10080300_2_1" localSheetId="13">[3]orçamento!#REF!</definedName>
    <definedName name="_10080300_2_1" localSheetId="21">[3]orçamento!#REF!</definedName>
    <definedName name="_10080300_2_1" localSheetId="26">[3]orçamento!#REF!</definedName>
    <definedName name="_10080300_2_1" localSheetId="42">[3]orçamento!#REF!</definedName>
    <definedName name="_10080300_2_1" localSheetId="6">[3]orçamento!#REF!</definedName>
    <definedName name="_10080300_2_1" localSheetId="41">[3]orçamento!#REF!</definedName>
    <definedName name="_10080300_2_1" localSheetId="37">[3]orçamento!#REF!</definedName>
    <definedName name="_10080300_2_1" localSheetId="27">[3]orçamento!#REF!</definedName>
    <definedName name="_10080300_2_1" localSheetId="34">[3]orçamento!#REF!</definedName>
    <definedName name="_10080300_2_1" localSheetId="36">[3]orçamento!#REF!</definedName>
    <definedName name="_10080300_2_1">[3]orçamento!#REF!</definedName>
    <definedName name="_10080300_2_3" localSheetId="44">#REF!</definedName>
    <definedName name="_10080300_2_3" localSheetId="7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36">#REF!</definedName>
    <definedName name="_10080300_2_3">#REF!</definedName>
    <definedName name="_10080301" localSheetId="44">#REF!</definedName>
    <definedName name="_10080301" localSheetId="7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36">#REF!</definedName>
    <definedName name="_10080301">#REF!</definedName>
    <definedName name="_10080301_1" localSheetId="44">#REF!</definedName>
    <definedName name="_10080301_1" localSheetId="7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36">#REF!</definedName>
    <definedName name="_10080301_1">#REF!</definedName>
    <definedName name="_10080301_1_1" localSheetId="44">#REF!</definedName>
    <definedName name="_10080301_1_1" localSheetId="0">#REF!</definedName>
    <definedName name="_10080301_1_1" localSheetId="3">#REF!</definedName>
    <definedName name="_10080301_1_1" localSheetId="36">#REF!</definedName>
    <definedName name="_10080301_1_1">#REF!</definedName>
    <definedName name="_10080301_2" localSheetId="39">[2]orçamento!#REF!</definedName>
    <definedName name="_10080301_2" localSheetId="44">[2]orçamento!#REF!</definedName>
    <definedName name="_10080301_2" localSheetId="22">[2]orçamento!#REF!</definedName>
    <definedName name="_10080301_2" localSheetId="32">[2]orçamento!#REF!</definedName>
    <definedName name="_10080301_2" localSheetId="28">[2]orçamento!#REF!</definedName>
    <definedName name="_10080301_2" localSheetId="17">[2]orçamento!#REF!</definedName>
    <definedName name="_10080301_2" localSheetId="7">[2]orçamento!#REF!</definedName>
    <definedName name="_10080301_2" localSheetId="0">[2]orçamento!#REF!</definedName>
    <definedName name="_10080301_2" localSheetId="35">[2]orçamento!#REF!</definedName>
    <definedName name="_10080301_2" localSheetId="43">[2]orçamento!#REF!</definedName>
    <definedName name="_10080301_2" localSheetId="11">[2]orçamento!#REF!</definedName>
    <definedName name="_10080301_2" localSheetId="16">[2]orçamento!#REF!</definedName>
    <definedName name="_10080301_2" localSheetId="15">[2]orçamento!#REF!</definedName>
    <definedName name="_10080301_2" localSheetId="10">[2]orçamento!#REF!</definedName>
    <definedName name="_10080301_2" localSheetId="9">[2]orçamento!#REF!</definedName>
    <definedName name="_10080301_2" localSheetId="14">[2]orçamento!#REF!</definedName>
    <definedName name="_10080301_2" localSheetId="38">[2]orçamento!#REF!</definedName>
    <definedName name="_10080301_2" localSheetId="12">[2]orçamento!#REF!</definedName>
    <definedName name="_10080301_2" localSheetId="33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40">[2]orçamento!#REF!</definedName>
    <definedName name="_10080301_2" localSheetId="13">[2]orçamento!#REF!</definedName>
    <definedName name="_10080301_2" localSheetId="21">[2]orçamento!#REF!</definedName>
    <definedName name="_10080301_2" localSheetId="26">[2]orçamento!#REF!</definedName>
    <definedName name="_10080301_2" localSheetId="42">[2]orçamento!#REF!</definedName>
    <definedName name="_10080301_2" localSheetId="6">[2]orçamento!#REF!</definedName>
    <definedName name="_10080301_2" localSheetId="41">[2]orçamento!#REF!</definedName>
    <definedName name="_10080301_2" localSheetId="37">[2]orçamento!#REF!</definedName>
    <definedName name="_10080301_2" localSheetId="27">[2]orçamento!#REF!</definedName>
    <definedName name="_10080301_2" localSheetId="34">[2]orçamento!#REF!</definedName>
    <definedName name="_10080301_2" localSheetId="36">[2]orçamento!#REF!</definedName>
    <definedName name="_10080301_2">[2]orçamento!#REF!</definedName>
    <definedName name="_10080301_2_1" localSheetId="39">[3]orçamento!#REF!</definedName>
    <definedName name="_10080301_2_1" localSheetId="44">[3]orçamento!#REF!</definedName>
    <definedName name="_10080301_2_1" localSheetId="22">[3]orçamento!#REF!</definedName>
    <definedName name="_10080301_2_1" localSheetId="32">[3]orçamento!#REF!</definedName>
    <definedName name="_10080301_2_1" localSheetId="28">[3]orçamento!#REF!</definedName>
    <definedName name="_10080301_2_1" localSheetId="17">[3]orçamento!#REF!</definedName>
    <definedName name="_10080301_2_1" localSheetId="7">[3]orçamento!#REF!</definedName>
    <definedName name="_10080301_2_1" localSheetId="0">[3]orçamento!#REF!</definedName>
    <definedName name="_10080301_2_1" localSheetId="35">[3]orçamento!#REF!</definedName>
    <definedName name="_10080301_2_1" localSheetId="43">[3]orçamento!#REF!</definedName>
    <definedName name="_10080301_2_1" localSheetId="11">[3]orçamento!#REF!</definedName>
    <definedName name="_10080301_2_1" localSheetId="16">[3]orçamento!#REF!</definedName>
    <definedName name="_10080301_2_1" localSheetId="15">[3]orçamento!#REF!</definedName>
    <definedName name="_10080301_2_1" localSheetId="10">[3]orçamento!#REF!</definedName>
    <definedName name="_10080301_2_1" localSheetId="9">[3]orçamento!#REF!</definedName>
    <definedName name="_10080301_2_1" localSheetId="14">[3]orçamento!#REF!</definedName>
    <definedName name="_10080301_2_1" localSheetId="38">[3]orçamento!#REF!</definedName>
    <definedName name="_10080301_2_1" localSheetId="12">[3]orçamento!#REF!</definedName>
    <definedName name="_10080301_2_1" localSheetId="33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40">[3]orçamento!#REF!</definedName>
    <definedName name="_10080301_2_1" localSheetId="13">[3]orçamento!#REF!</definedName>
    <definedName name="_10080301_2_1" localSheetId="21">[3]orçamento!#REF!</definedName>
    <definedName name="_10080301_2_1" localSheetId="26">[3]orçamento!#REF!</definedName>
    <definedName name="_10080301_2_1" localSheetId="42">[3]orçamento!#REF!</definedName>
    <definedName name="_10080301_2_1" localSheetId="6">[3]orçamento!#REF!</definedName>
    <definedName name="_10080301_2_1" localSheetId="41">[3]orçamento!#REF!</definedName>
    <definedName name="_10080301_2_1" localSheetId="37">[3]orçamento!#REF!</definedName>
    <definedName name="_10080301_2_1" localSheetId="27">[3]orçamento!#REF!</definedName>
    <definedName name="_10080301_2_1" localSheetId="34">[3]orçamento!#REF!</definedName>
    <definedName name="_10080301_2_1" localSheetId="36">[3]orçamento!#REF!</definedName>
    <definedName name="_10080301_2_1">[3]orçamento!#REF!</definedName>
    <definedName name="_10080301_2_3" localSheetId="44">#REF!</definedName>
    <definedName name="_10080301_2_3" localSheetId="7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36">#REF!</definedName>
    <definedName name="_10080301_2_3">#REF!</definedName>
    <definedName name="_10080302" localSheetId="44">#REF!</definedName>
    <definedName name="_10080302" localSheetId="7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36">#REF!</definedName>
    <definedName name="_10080302">#REF!</definedName>
    <definedName name="_10080302_1" localSheetId="44">#REF!</definedName>
    <definedName name="_10080302_1" localSheetId="7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36">#REF!</definedName>
    <definedName name="_10080302_1">#REF!</definedName>
    <definedName name="_10080302_1_1" localSheetId="44">#REF!</definedName>
    <definedName name="_10080302_1_1" localSheetId="0">#REF!</definedName>
    <definedName name="_10080302_1_1" localSheetId="3">#REF!</definedName>
    <definedName name="_10080302_1_1" localSheetId="36">#REF!</definedName>
    <definedName name="_10080302_1_1">#REF!</definedName>
    <definedName name="_10080302_2" localSheetId="39">[2]orçamento!#REF!</definedName>
    <definedName name="_10080302_2" localSheetId="44">[2]orçamento!#REF!</definedName>
    <definedName name="_10080302_2" localSheetId="22">[2]orçamento!#REF!</definedName>
    <definedName name="_10080302_2" localSheetId="32">[2]orçamento!#REF!</definedName>
    <definedName name="_10080302_2" localSheetId="28">[2]orçamento!#REF!</definedName>
    <definedName name="_10080302_2" localSheetId="17">[2]orçamento!#REF!</definedName>
    <definedName name="_10080302_2" localSheetId="7">[2]orçamento!#REF!</definedName>
    <definedName name="_10080302_2" localSheetId="0">[2]orçamento!#REF!</definedName>
    <definedName name="_10080302_2" localSheetId="35">[2]orçamento!#REF!</definedName>
    <definedName name="_10080302_2" localSheetId="43">[2]orçamento!#REF!</definedName>
    <definedName name="_10080302_2" localSheetId="11">[2]orçamento!#REF!</definedName>
    <definedName name="_10080302_2" localSheetId="16">[2]orçamento!#REF!</definedName>
    <definedName name="_10080302_2" localSheetId="15">[2]orçamento!#REF!</definedName>
    <definedName name="_10080302_2" localSheetId="10">[2]orçamento!#REF!</definedName>
    <definedName name="_10080302_2" localSheetId="9">[2]orçamento!#REF!</definedName>
    <definedName name="_10080302_2" localSheetId="14">[2]orçamento!#REF!</definedName>
    <definedName name="_10080302_2" localSheetId="38">[2]orçamento!#REF!</definedName>
    <definedName name="_10080302_2" localSheetId="12">[2]orçamento!#REF!</definedName>
    <definedName name="_10080302_2" localSheetId="33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40">[2]orçamento!#REF!</definedName>
    <definedName name="_10080302_2" localSheetId="13">[2]orçamento!#REF!</definedName>
    <definedName name="_10080302_2" localSheetId="21">[2]orçamento!#REF!</definedName>
    <definedName name="_10080302_2" localSheetId="26">[2]orçamento!#REF!</definedName>
    <definedName name="_10080302_2" localSheetId="42">[2]orçamento!#REF!</definedName>
    <definedName name="_10080302_2" localSheetId="6">[2]orçamento!#REF!</definedName>
    <definedName name="_10080302_2" localSheetId="41">[2]orçamento!#REF!</definedName>
    <definedName name="_10080302_2" localSheetId="37">[2]orçamento!#REF!</definedName>
    <definedName name="_10080302_2" localSheetId="27">[2]orçamento!#REF!</definedName>
    <definedName name="_10080302_2" localSheetId="34">[2]orçamento!#REF!</definedName>
    <definedName name="_10080302_2" localSheetId="36">[2]orçamento!#REF!</definedName>
    <definedName name="_10080302_2">[2]orçamento!#REF!</definedName>
    <definedName name="_10080302_2_1" localSheetId="39">[3]orçamento!#REF!</definedName>
    <definedName name="_10080302_2_1" localSheetId="44">[3]orçamento!#REF!</definedName>
    <definedName name="_10080302_2_1" localSheetId="22">[3]orçamento!#REF!</definedName>
    <definedName name="_10080302_2_1" localSheetId="32">[3]orçamento!#REF!</definedName>
    <definedName name="_10080302_2_1" localSheetId="28">[3]orçamento!#REF!</definedName>
    <definedName name="_10080302_2_1" localSheetId="17">[3]orçamento!#REF!</definedName>
    <definedName name="_10080302_2_1" localSheetId="7">[3]orçamento!#REF!</definedName>
    <definedName name="_10080302_2_1" localSheetId="0">[3]orçamento!#REF!</definedName>
    <definedName name="_10080302_2_1" localSheetId="35">[3]orçamento!#REF!</definedName>
    <definedName name="_10080302_2_1" localSheetId="43">[3]orçamento!#REF!</definedName>
    <definedName name="_10080302_2_1" localSheetId="11">[3]orçamento!#REF!</definedName>
    <definedName name="_10080302_2_1" localSheetId="16">[3]orçamento!#REF!</definedName>
    <definedName name="_10080302_2_1" localSheetId="15">[3]orçamento!#REF!</definedName>
    <definedName name="_10080302_2_1" localSheetId="10">[3]orçamento!#REF!</definedName>
    <definedName name="_10080302_2_1" localSheetId="9">[3]orçamento!#REF!</definedName>
    <definedName name="_10080302_2_1" localSheetId="14">[3]orçamento!#REF!</definedName>
    <definedName name="_10080302_2_1" localSheetId="38">[3]orçamento!#REF!</definedName>
    <definedName name="_10080302_2_1" localSheetId="12">[3]orçamento!#REF!</definedName>
    <definedName name="_10080302_2_1" localSheetId="33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40">[3]orçamento!#REF!</definedName>
    <definedName name="_10080302_2_1" localSheetId="13">[3]orçamento!#REF!</definedName>
    <definedName name="_10080302_2_1" localSheetId="21">[3]orçamento!#REF!</definedName>
    <definedName name="_10080302_2_1" localSheetId="26">[3]orçamento!#REF!</definedName>
    <definedName name="_10080302_2_1" localSheetId="42">[3]orçamento!#REF!</definedName>
    <definedName name="_10080302_2_1" localSheetId="6">[3]orçamento!#REF!</definedName>
    <definedName name="_10080302_2_1" localSheetId="41">[3]orçamento!#REF!</definedName>
    <definedName name="_10080302_2_1" localSheetId="37">[3]orçamento!#REF!</definedName>
    <definedName name="_10080302_2_1" localSheetId="27">[3]orçamento!#REF!</definedName>
    <definedName name="_10080302_2_1" localSheetId="34">[3]orçamento!#REF!</definedName>
    <definedName name="_10080302_2_1" localSheetId="36">[3]orçamento!#REF!</definedName>
    <definedName name="_10080302_2_1">[3]orçamento!#REF!</definedName>
    <definedName name="_10080302_2_3" localSheetId="44">#REF!</definedName>
    <definedName name="_10080302_2_3" localSheetId="7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36">#REF!</definedName>
    <definedName name="_10080302_2_3">#REF!</definedName>
    <definedName name="_10080303" localSheetId="44">#REF!</definedName>
    <definedName name="_10080303" localSheetId="7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36">#REF!</definedName>
    <definedName name="_10080303">#REF!</definedName>
    <definedName name="_10080303_1" localSheetId="44">#REF!</definedName>
    <definedName name="_10080303_1" localSheetId="7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36">#REF!</definedName>
    <definedName name="_10080303_1">#REF!</definedName>
    <definedName name="_10080303_1_1" localSheetId="44">#REF!</definedName>
    <definedName name="_10080303_1_1" localSheetId="0">#REF!</definedName>
    <definedName name="_10080303_1_1" localSheetId="3">#REF!</definedName>
    <definedName name="_10080303_1_1" localSheetId="36">#REF!</definedName>
    <definedName name="_10080303_1_1">#REF!</definedName>
    <definedName name="_10080303_2" localSheetId="39">[2]orçamento!#REF!</definedName>
    <definedName name="_10080303_2" localSheetId="44">[2]orçamento!#REF!</definedName>
    <definedName name="_10080303_2" localSheetId="22">[2]orçamento!#REF!</definedName>
    <definedName name="_10080303_2" localSheetId="32">[2]orçamento!#REF!</definedName>
    <definedName name="_10080303_2" localSheetId="28">[2]orçamento!#REF!</definedName>
    <definedName name="_10080303_2" localSheetId="17">[2]orçamento!#REF!</definedName>
    <definedName name="_10080303_2" localSheetId="7">[2]orçamento!#REF!</definedName>
    <definedName name="_10080303_2" localSheetId="0">[2]orçamento!#REF!</definedName>
    <definedName name="_10080303_2" localSheetId="35">[2]orçamento!#REF!</definedName>
    <definedName name="_10080303_2" localSheetId="43">[2]orçamento!#REF!</definedName>
    <definedName name="_10080303_2" localSheetId="11">[2]orçamento!#REF!</definedName>
    <definedName name="_10080303_2" localSheetId="16">[2]orçamento!#REF!</definedName>
    <definedName name="_10080303_2" localSheetId="15">[2]orçamento!#REF!</definedName>
    <definedName name="_10080303_2" localSheetId="10">[2]orçamento!#REF!</definedName>
    <definedName name="_10080303_2" localSheetId="9">[2]orçamento!#REF!</definedName>
    <definedName name="_10080303_2" localSheetId="14">[2]orçamento!#REF!</definedName>
    <definedName name="_10080303_2" localSheetId="38">[2]orçamento!#REF!</definedName>
    <definedName name="_10080303_2" localSheetId="12">[2]orçamento!#REF!</definedName>
    <definedName name="_10080303_2" localSheetId="33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40">[2]orçamento!#REF!</definedName>
    <definedName name="_10080303_2" localSheetId="13">[2]orçamento!#REF!</definedName>
    <definedName name="_10080303_2" localSheetId="21">[2]orçamento!#REF!</definedName>
    <definedName name="_10080303_2" localSheetId="26">[2]orçamento!#REF!</definedName>
    <definedName name="_10080303_2" localSheetId="42">[2]orçamento!#REF!</definedName>
    <definedName name="_10080303_2" localSheetId="6">[2]orçamento!#REF!</definedName>
    <definedName name="_10080303_2" localSheetId="41">[2]orçamento!#REF!</definedName>
    <definedName name="_10080303_2" localSheetId="37">[2]orçamento!#REF!</definedName>
    <definedName name="_10080303_2" localSheetId="27">[2]orçamento!#REF!</definedName>
    <definedName name="_10080303_2" localSheetId="34">[2]orçamento!#REF!</definedName>
    <definedName name="_10080303_2" localSheetId="36">[2]orçamento!#REF!</definedName>
    <definedName name="_10080303_2">[2]orçamento!#REF!</definedName>
    <definedName name="_10080303_2_1" localSheetId="39">[3]orçamento!#REF!</definedName>
    <definedName name="_10080303_2_1" localSheetId="44">[3]orçamento!#REF!</definedName>
    <definedName name="_10080303_2_1" localSheetId="22">[3]orçamento!#REF!</definedName>
    <definedName name="_10080303_2_1" localSheetId="32">[3]orçamento!#REF!</definedName>
    <definedName name="_10080303_2_1" localSheetId="28">[3]orçamento!#REF!</definedName>
    <definedName name="_10080303_2_1" localSheetId="17">[3]orçamento!#REF!</definedName>
    <definedName name="_10080303_2_1" localSheetId="7">[3]orçamento!#REF!</definedName>
    <definedName name="_10080303_2_1" localSheetId="0">[3]orçamento!#REF!</definedName>
    <definedName name="_10080303_2_1" localSheetId="35">[3]orçamento!#REF!</definedName>
    <definedName name="_10080303_2_1" localSheetId="43">[3]orçamento!#REF!</definedName>
    <definedName name="_10080303_2_1" localSheetId="11">[3]orçamento!#REF!</definedName>
    <definedName name="_10080303_2_1" localSheetId="16">[3]orçamento!#REF!</definedName>
    <definedName name="_10080303_2_1" localSheetId="15">[3]orçamento!#REF!</definedName>
    <definedName name="_10080303_2_1" localSheetId="10">[3]orçamento!#REF!</definedName>
    <definedName name="_10080303_2_1" localSheetId="9">[3]orçamento!#REF!</definedName>
    <definedName name="_10080303_2_1" localSheetId="14">[3]orçamento!#REF!</definedName>
    <definedName name="_10080303_2_1" localSheetId="38">[3]orçamento!#REF!</definedName>
    <definedName name="_10080303_2_1" localSheetId="12">[3]orçamento!#REF!</definedName>
    <definedName name="_10080303_2_1" localSheetId="33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40">[3]orçamento!#REF!</definedName>
    <definedName name="_10080303_2_1" localSheetId="13">[3]orçamento!#REF!</definedName>
    <definedName name="_10080303_2_1" localSheetId="21">[3]orçamento!#REF!</definedName>
    <definedName name="_10080303_2_1" localSheetId="26">[3]orçamento!#REF!</definedName>
    <definedName name="_10080303_2_1" localSheetId="42">[3]orçamento!#REF!</definedName>
    <definedName name="_10080303_2_1" localSheetId="6">[3]orçamento!#REF!</definedName>
    <definedName name="_10080303_2_1" localSheetId="41">[3]orçamento!#REF!</definedName>
    <definedName name="_10080303_2_1" localSheetId="37">[3]orçamento!#REF!</definedName>
    <definedName name="_10080303_2_1" localSheetId="27">[3]orçamento!#REF!</definedName>
    <definedName name="_10080303_2_1" localSheetId="34">[3]orçamento!#REF!</definedName>
    <definedName name="_10080303_2_1" localSheetId="36">[3]orçamento!#REF!</definedName>
    <definedName name="_10080303_2_1">[3]orçamento!#REF!</definedName>
    <definedName name="_10080303_2_3" localSheetId="44">#REF!</definedName>
    <definedName name="_10080303_2_3" localSheetId="7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36">#REF!</definedName>
    <definedName name="_10080303_2_3">#REF!</definedName>
    <definedName name="_10080304" localSheetId="44">#REF!</definedName>
    <definedName name="_10080304" localSheetId="7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36">#REF!</definedName>
    <definedName name="_10080304">#REF!</definedName>
    <definedName name="_10080304_1" localSheetId="44">#REF!</definedName>
    <definedName name="_10080304_1" localSheetId="7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36">#REF!</definedName>
    <definedName name="_10080304_1">#REF!</definedName>
    <definedName name="_10080304_1_1" localSheetId="44">#REF!</definedName>
    <definedName name="_10080304_1_1" localSheetId="0">#REF!</definedName>
    <definedName name="_10080304_1_1" localSheetId="3">#REF!</definedName>
    <definedName name="_10080304_1_1" localSheetId="36">#REF!</definedName>
    <definedName name="_10080304_1_1">#REF!</definedName>
    <definedName name="_10080304_2" localSheetId="39">[2]orçamento!#REF!</definedName>
    <definedName name="_10080304_2" localSheetId="44">[2]orçamento!#REF!</definedName>
    <definedName name="_10080304_2" localSheetId="22">[2]orçamento!#REF!</definedName>
    <definedName name="_10080304_2" localSheetId="32">[2]orçamento!#REF!</definedName>
    <definedName name="_10080304_2" localSheetId="28">[2]orçamento!#REF!</definedName>
    <definedName name="_10080304_2" localSheetId="17">[2]orçamento!#REF!</definedName>
    <definedName name="_10080304_2" localSheetId="7">[2]orçamento!#REF!</definedName>
    <definedName name="_10080304_2" localSheetId="0">[2]orçamento!#REF!</definedName>
    <definedName name="_10080304_2" localSheetId="35">[2]orçamento!#REF!</definedName>
    <definedName name="_10080304_2" localSheetId="43">[2]orçamento!#REF!</definedName>
    <definedName name="_10080304_2" localSheetId="11">[2]orçamento!#REF!</definedName>
    <definedName name="_10080304_2" localSheetId="16">[2]orçamento!#REF!</definedName>
    <definedName name="_10080304_2" localSheetId="15">[2]orçamento!#REF!</definedName>
    <definedName name="_10080304_2" localSheetId="10">[2]orçamento!#REF!</definedName>
    <definedName name="_10080304_2" localSheetId="9">[2]orçamento!#REF!</definedName>
    <definedName name="_10080304_2" localSheetId="14">[2]orçamento!#REF!</definedName>
    <definedName name="_10080304_2" localSheetId="38">[2]orçamento!#REF!</definedName>
    <definedName name="_10080304_2" localSheetId="12">[2]orçamento!#REF!</definedName>
    <definedName name="_10080304_2" localSheetId="33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40">[2]orçamento!#REF!</definedName>
    <definedName name="_10080304_2" localSheetId="13">[2]orçamento!#REF!</definedName>
    <definedName name="_10080304_2" localSheetId="21">[2]orçamento!#REF!</definedName>
    <definedName name="_10080304_2" localSheetId="26">[2]orçamento!#REF!</definedName>
    <definedName name="_10080304_2" localSheetId="42">[2]orçamento!#REF!</definedName>
    <definedName name="_10080304_2" localSheetId="6">[2]orçamento!#REF!</definedName>
    <definedName name="_10080304_2" localSheetId="41">[2]orçamento!#REF!</definedName>
    <definedName name="_10080304_2" localSheetId="37">[2]orçamento!#REF!</definedName>
    <definedName name="_10080304_2" localSheetId="27">[2]orçamento!#REF!</definedName>
    <definedName name="_10080304_2" localSheetId="34">[2]orçamento!#REF!</definedName>
    <definedName name="_10080304_2" localSheetId="36">[2]orçamento!#REF!</definedName>
    <definedName name="_10080304_2">[2]orçamento!#REF!</definedName>
    <definedName name="_10080304_2_1" localSheetId="39">[3]orçamento!#REF!</definedName>
    <definedName name="_10080304_2_1" localSheetId="44">[3]orçamento!#REF!</definedName>
    <definedName name="_10080304_2_1" localSheetId="22">[3]orçamento!#REF!</definedName>
    <definedName name="_10080304_2_1" localSheetId="32">[3]orçamento!#REF!</definedName>
    <definedName name="_10080304_2_1" localSheetId="28">[3]orçamento!#REF!</definedName>
    <definedName name="_10080304_2_1" localSheetId="17">[3]orçamento!#REF!</definedName>
    <definedName name="_10080304_2_1" localSheetId="7">[3]orçamento!#REF!</definedName>
    <definedName name="_10080304_2_1" localSheetId="0">[3]orçamento!#REF!</definedName>
    <definedName name="_10080304_2_1" localSheetId="35">[3]orçamento!#REF!</definedName>
    <definedName name="_10080304_2_1" localSheetId="43">[3]orçamento!#REF!</definedName>
    <definedName name="_10080304_2_1" localSheetId="11">[3]orçamento!#REF!</definedName>
    <definedName name="_10080304_2_1" localSheetId="16">[3]orçamento!#REF!</definedName>
    <definedName name="_10080304_2_1" localSheetId="15">[3]orçamento!#REF!</definedName>
    <definedName name="_10080304_2_1" localSheetId="10">[3]orçamento!#REF!</definedName>
    <definedName name="_10080304_2_1" localSheetId="9">[3]orçamento!#REF!</definedName>
    <definedName name="_10080304_2_1" localSheetId="14">[3]orçamento!#REF!</definedName>
    <definedName name="_10080304_2_1" localSheetId="38">[3]orçamento!#REF!</definedName>
    <definedName name="_10080304_2_1" localSheetId="12">[3]orçamento!#REF!</definedName>
    <definedName name="_10080304_2_1" localSheetId="33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40">[3]orçamento!#REF!</definedName>
    <definedName name="_10080304_2_1" localSheetId="13">[3]orçamento!#REF!</definedName>
    <definedName name="_10080304_2_1" localSheetId="21">[3]orçamento!#REF!</definedName>
    <definedName name="_10080304_2_1" localSheetId="26">[3]orçamento!#REF!</definedName>
    <definedName name="_10080304_2_1" localSheetId="42">[3]orçamento!#REF!</definedName>
    <definedName name="_10080304_2_1" localSheetId="6">[3]orçamento!#REF!</definedName>
    <definedName name="_10080304_2_1" localSheetId="41">[3]orçamento!#REF!</definedName>
    <definedName name="_10080304_2_1" localSheetId="37">[3]orçamento!#REF!</definedName>
    <definedName name="_10080304_2_1" localSheetId="27">[3]orçamento!#REF!</definedName>
    <definedName name="_10080304_2_1" localSheetId="34">[3]orçamento!#REF!</definedName>
    <definedName name="_10080304_2_1" localSheetId="36">[3]orçamento!#REF!</definedName>
    <definedName name="_10080304_2_1">[3]orçamento!#REF!</definedName>
    <definedName name="_10080304_2_3" localSheetId="44">#REF!</definedName>
    <definedName name="_10080304_2_3" localSheetId="7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36">#REF!</definedName>
    <definedName name="_10080304_2_3">#REF!</definedName>
    <definedName name="_10080305" localSheetId="44">#REF!</definedName>
    <definedName name="_10080305" localSheetId="7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36">#REF!</definedName>
    <definedName name="_10080305">#REF!</definedName>
    <definedName name="_10080305_1" localSheetId="44">#REF!</definedName>
    <definedName name="_10080305_1" localSheetId="7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36">#REF!</definedName>
    <definedName name="_10080305_1">#REF!</definedName>
    <definedName name="_10080305_1_1" localSheetId="44">#REF!</definedName>
    <definedName name="_10080305_1_1" localSheetId="0">#REF!</definedName>
    <definedName name="_10080305_1_1" localSheetId="3">#REF!</definedName>
    <definedName name="_10080305_1_1" localSheetId="36">#REF!</definedName>
    <definedName name="_10080305_1_1">#REF!</definedName>
    <definedName name="_10080305_2" localSheetId="39">[2]orçamento!#REF!</definedName>
    <definedName name="_10080305_2" localSheetId="44">[2]orçamento!#REF!</definedName>
    <definedName name="_10080305_2" localSheetId="22">[2]orçamento!#REF!</definedName>
    <definedName name="_10080305_2" localSheetId="32">[2]orçamento!#REF!</definedName>
    <definedName name="_10080305_2" localSheetId="28">[2]orçamento!#REF!</definedName>
    <definedName name="_10080305_2" localSheetId="17">[2]orçamento!#REF!</definedName>
    <definedName name="_10080305_2" localSheetId="7">[2]orçamento!#REF!</definedName>
    <definedName name="_10080305_2" localSheetId="0">[2]orçamento!#REF!</definedName>
    <definedName name="_10080305_2" localSheetId="35">[2]orçamento!#REF!</definedName>
    <definedName name="_10080305_2" localSheetId="43">[2]orçamento!#REF!</definedName>
    <definedName name="_10080305_2" localSheetId="11">[2]orçamento!#REF!</definedName>
    <definedName name="_10080305_2" localSheetId="16">[2]orçamento!#REF!</definedName>
    <definedName name="_10080305_2" localSheetId="15">[2]orçamento!#REF!</definedName>
    <definedName name="_10080305_2" localSheetId="10">[2]orçamento!#REF!</definedName>
    <definedName name="_10080305_2" localSheetId="9">[2]orçamento!#REF!</definedName>
    <definedName name="_10080305_2" localSheetId="14">[2]orçamento!#REF!</definedName>
    <definedName name="_10080305_2" localSheetId="38">[2]orçamento!#REF!</definedName>
    <definedName name="_10080305_2" localSheetId="12">[2]orçamento!#REF!</definedName>
    <definedName name="_10080305_2" localSheetId="33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40">[2]orçamento!#REF!</definedName>
    <definedName name="_10080305_2" localSheetId="13">[2]orçamento!#REF!</definedName>
    <definedName name="_10080305_2" localSheetId="21">[2]orçamento!#REF!</definedName>
    <definedName name="_10080305_2" localSheetId="26">[2]orçamento!#REF!</definedName>
    <definedName name="_10080305_2" localSheetId="42">[2]orçamento!#REF!</definedName>
    <definedName name="_10080305_2" localSheetId="6">[2]orçamento!#REF!</definedName>
    <definedName name="_10080305_2" localSheetId="41">[2]orçamento!#REF!</definedName>
    <definedName name="_10080305_2" localSheetId="37">[2]orçamento!#REF!</definedName>
    <definedName name="_10080305_2" localSheetId="27">[2]orçamento!#REF!</definedName>
    <definedName name="_10080305_2" localSheetId="34">[2]orçamento!#REF!</definedName>
    <definedName name="_10080305_2" localSheetId="36">[2]orçamento!#REF!</definedName>
    <definedName name="_10080305_2">[2]orçamento!#REF!</definedName>
    <definedName name="_10080305_2_1" localSheetId="39">[3]orçamento!#REF!</definedName>
    <definedName name="_10080305_2_1" localSheetId="44">[3]orçamento!#REF!</definedName>
    <definedName name="_10080305_2_1" localSheetId="22">[3]orçamento!#REF!</definedName>
    <definedName name="_10080305_2_1" localSheetId="32">[3]orçamento!#REF!</definedName>
    <definedName name="_10080305_2_1" localSheetId="28">[3]orçamento!#REF!</definedName>
    <definedName name="_10080305_2_1" localSheetId="17">[3]orçamento!#REF!</definedName>
    <definedName name="_10080305_2_1" localSheetId="7">[3]orçamento!#REF!</definedName>
    <definedName name="_10080305_2_1" localSheetId="0">[3]orçamento!#REF!</definedName>
    <definedName name="_10080305_2_1" localSheetId="35">[3]orçamento!#REF!</definedName>
    <definedName name="_10080305_2_1" localSheetId="43">[3]orçamento!#REF!</definedName>
    <definedName name="_10080305_2_1" localSheetId="11">[3]orçamento!#REF!</definedName>
    <definedName name="_10080305_2_1" localSheetId="16">[3]orçamento!#REF!</definedName>
    <definedName name="_10080305_2_1" localSheetId="15">[3]orçamento!#REF!</definedName>
    <definedName name="_10080305_2_1" localSheetId="10">[3]orçamento!#REF!</definedName>
    <definedName name="_10080305_2_1" localSheetId="9">[3]orçamento!#REF!</definedName>
    <definedName name="_10080305_2_1" localSheetId="14">[3]orçamento!#REF!</definedName>
    <definedName name="_10080305_2_1" localSheetId="38">[3]orçamento!#REF!</definedName>
    <definedName name="_10080305_2_1" localSheetId="12">[3]orçamento!#REF!</definedName>
    <definedName name="_10080305_2_1" localSheetId="33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40">[3]orçamento!#REF!</definedName>
    <definedName name="_10080305_2_1" localSheetId="13">[3]orçamento!#REF!</definedName>
    <definedName name="_10080305_2_1" localSheetId="21">[3]orçamento!#REF!</definedName>
    <definedName name="_10080305_2_1" localSheetId="26">[3]orçamento!#REF!</definedName>
    <definedName name="_10080305_2_1" localSheetId="42">[3]orçamento!#REF!</definedName>
    <definedName name="_10080305_2_1" localSheetId="6">[3]orçamento!#REF!</definedName>
    <definedName name="_10080305_2_1" localSheetId="41">[3]orçamento!#REF!</definedName>
    <definedName name="_10080305_2_1" localSheetId="37">[3]orçamento!#REF!</definedName>
    <definedName name="_10080305_2_1" localSheetId="27">[3]orçamento!#REF!</definedName>
    <definedName name="_10080305_2_1" localSheetId="34">[3]orçamento!#REF!</definedName>
    <definedName name="_10080305_2_1" localSheetId="36">[3]orçamento!#REF!</definedName>
    <definedName name="_10080305_2_1">[3]orçamento!#REF!</definedName>
    <definedName name="_10080305_2_3" localSheetId="44">#REF!</definedName>
    <definedName name="_10080305_2_3" localSheetId="7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36">#REF!</definedName>
    <definedName name="_10080305_2_3">#REF!</definedName>
    <definedName name="_10080306" localSheetId="44">#REF!</definedName>
    <definedName name="_10080306" localSheetId="7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36">#REF!</definedName>
    <definedName name="_10080306">#REF!</definedName>
    <definedName name="_10080306_1" localSheetId="44">#REF!</definedName>
    <definedName name="_10080306_1" localSheetId="7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36">#REF!</definedName>
    <definedName name="_10080306_1">#REF!</definedName>
    <definedName name="_10080306_1_1" localSheetId="44">#REF!</definedName>
    <definedName name="_10080306_1_1" localSheetId="0">#REF!</definedName>
    <definedName name="_10080306_1_1" localSheetId="3">#REF!</definedName>
    <definedName name="_10080306_1_1" localSheetId="36">#REF!</definedName>
    <definedName name="_10080306_1_1">#REF!</definedName>
    <definedName name="_10080306_2" localSheetId="39">[2]orçamento!#REF!</definedName>
    <definedName name="_10080306_2" localSheetId="44">[2]orçamento!#REF!</definedName>
    <definedName name="_10080306_2" localSheetId="22">[2]orçamento!#REF!</definedName>
    <definedName name="_10080306_2" localSheetId="32">[2]orçamento!#REF!</definedName>
    <definedName name="_10080306_2" localSheetId="28">[2]orçamento!#REF!</definedName>
    <definedName name="_10080306_2" localSheetId="17">[2]orçamento!#REF!</definedName>
    <definedName name="_10080306_2" localSheetId="7">[2]orçamento!#REF!</definedName>
    <definedName name="_10080306_2" localSheetId="0">[2]orçamento!#REF!</definedName>
    <definedName name="_10080306_2" localSheetId="35">[2]orçamento!#REF!</definedName>
    <definedName name="_10080306_2" localSheetId="43">[2]orçamento!#REF!</definedName>
    <definedName name="_10080306_2" localSheetId="11">[2]orçamento!#REF!</definedName>
    <definedName name="_10080306_2" localSheetId="16">[2]orçamento!#REF!</definedName>
    <definedName name="_10080306_2" localSheetId="15">[2]orçamento!#REF!</definedName>
    <definedName name="_10080306_2" localSheetId="10">[2]orçamento!#REF!</definedName>
    <definedName name="_10080306_2" localSheetId="9">[2]orçamento!#REF!</definedName>
    <definedName name="_10080306_2" localSheetId="14">[2]orçamento!#REF!</definedName>
    <definedName name="_10080306_2" localSheetId="38">[2]orçamento!#REF!</definedName>
    <definedName name="_10080306_2" localSheetId="12">[2]orçamento!#REF!</definedName>
    <definedName name="_10080306_2" localSheetId="33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40">[2]orçamento!#REF!</definedName>
    <definedName name="_10080306_2" localSheetId="13">[2]orçamento!#REF!</definedName>
    <definedName name="_10080306_2" localSheetId="21">[2]orçamento!#REF!</definedName>
    <definedName name="_10080306_2" localSheetId="26">[2]orçamento!#REF!</definedName>
    <definedName name="_10080306_2" localSheetId="42">[2]orçamento!#REF!</definedName>
    <definedName name="_10080306_2" localSheetId="6">[2]orçamento!#REF!</definedName>
    <definedName name="_10080306_2" localSheetId="41">[2]orçamento!#REF!</definedName>
    <definedName name="_10080306_2" localSheetId="37">[2]orçamento!#REF!</definedName>
    <definedName name="_10080306_2" localSheetId="27">[2]orçamento!#REF!</definedName>
    <definedName name="_10080306_2" localSheetId="34">[2]orçamento!#REF!</definedName>
    <definedName name="_10080306_2" localSheetId="36">[2]orçamento!#REF!</definedName>
    <definedName name="_10080306_2">[2]orçamento!#REF!</definedName>
    <definedName name="_10080306_2_1" localSheetId="39">[3]orçamento!#REF!</definedName>
    <definedName name="_10080306_2_1" localSheetId="44">[3]orçamento!#REF!</definedName>
    <definedName name="_10080306_2_1" localSheetId="22">[3]orçamento!#REF!</definedName>
    <definedName name="_10080306_2_1" localSheetId="32">[3]orçamento!#REF!</definedName>
    <definedName name="_10080306_2_1" localSheetId="28">[3]orçamento!#REF!</definedName>
    <definedName name="_10080306_2_1" localSheetId="17">[3]orçamento!#REF!</definedName>
    <definedName name="_10080306_2_1" localSheetId="7">[3]orçamento!#REF!</definedName>
    <definedName name="_10080306_2_1" localSheetId="0">[3]orçamento!#REF!</definedName>
    <definedName name="_10080306_2_1" localSheetId="35">[3]orçamento!#REF!</definedName>
    <definedName name="_10080306_2_1" localSheetId="43">[3]orçamento!#REF!</definedName>
    <definedName name="_10080306_2_1" localSheetId="11">[3]orçamento!#REF!</definedName>
    <definedName name="_10080306_2_1" localSheetId="16">[3]orçamento!#REF!</definedName>
    <definedName name="_10080306_2_1" localSheetId="15">[3]orçamento!#REF!</definedName>
    <definedName name="_10080306_2_1" localSheetId="10">[3]orçamento!#REF!</definedName>
    <definedName name="_10080306_2_1" localSheetId="9">[3]orçamento!#REF!</definedName>
    <definedName name="_10080306_2_1" localSheetId="14">[3]orçamento!#REF!</definedName>
    <definedName name="_10080306_2_1" localSheetId="38">[3]orçamento!#REF!</definedName>
    <definedName name="_10080306_2_1" localSheetId="12">[3]orçamento!#REF!</definedName>
    <definedName name="_10080306_2_1" localSheetId="33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40">[3]orçamento!#REF!</definedName>
    <definedName name="_10080306_2_1" localSheetId="13">[3]orçamento!#REF!</definedName>
    <definedName name="_10080306_2_1" localSheetId="21">[3]orçamento!#REF!</definedName>
    <definedName name="_10080306_2_1" localSheetId="26">[3]orçamento!#REF!</definedName>
    <definedName name="_10080306_2_1" localSheetId="42">[3]orçamento!#REF!</definedName>
    <definedName name="_10080306_2_1" localSheetId="6">[3]orçamento!#REF!</definedName>
    <definedName name="_10080306_2_1" localSheetId="41">[3]orçamento!#REF!</definedName>
    <definedName name="_10080306_2_1" localSheetId="37">[3]orçamento!#REF!</definedName>
    <definedName name="_10080306_2_1" localSheetId="27">[3]orçamento!#REF!</definedName>
    <definedName name="_10080306_2_1" localSheetId="34">[3]orçamento!#REF!</definedName>
    <definedName name="_10080306_2_1" localSheetId="36">[3]orçamento!#REF!</definedName>
    <definedName name="_10080306_2_1">[3]orçamento!#REF!</definedName>
    <definedName name="_10080306_2_3" localSheetId="44">#REF!</definedName>
    <definedName name="_10080306_2_3" localSheetId="7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36">#REF!</definedName>
    <definedName name="_10080306_2_3">#REF!</definedName>
    <definedName name="_10080400" localSheetId="44">#REF!</definedName>
    <definedName name="_10080400" localSheetId="7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36">#REF!</definedName>
    <definedName name="_10080400">#REF!</definedName>
    <definedName name="_10080400_1" localSheetId="44">#REF!</definedName>
    <definedName name="_10080400_1" localSheetId="7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36">#REF!</definedName>
    <definedName name="_10080400_1">#REF!</definedName>
    <definedName name="_10080400_1_1" localSheetId="44">#REF!</definedName>
    <definedName name="_10080400_1_1" localSheetId="0">#REF!</definedName>
    <definedName name="_10080400_1_1" localSheetId="3">#REF!</definedName>
    <definedName name="_10080400_1_1" localSheetId="36">#REF!</definedName>
    <definedName name="_10080400_1_1">#REF!</definedName>
    <definedName name="_10080400_2" localSheetId="39">[2]orçamento!#REF!</definedName>
    <definedName name="_10080400_2" localSheetId="44">[2]orçamento!#REF!</definedName>
    <definedName name="_10080400_2" localSheetId="22">[2]orçamento!#REF!</definedName>
    <definedName name="_10080400_2" localSheetId="32">[2]orçamento!#REF!</definedName>
    <definedName name="_10080400_2" localSheetId="28">[2]orçamento!#REF!</definedName>
    <definedName name="_10080400_2" localSheetId="17">[2]orçamento!#REF!</definedName>
    <definedName name="_10080400_2" localSheetId="7">[2]orçamento!#REF!</definedName>
    <definedName name="_10080400_2" localSheetId="0">[2]orçamento!#REF!</definedName>
    <definedName name="_10080400_2" localSheetId="35">[2]orçamento!#REF!</definedName>
    <definedName name="_10080400_2" localSheetId="43">[2]orçamento!#REF!</definedName>
    <definedName name="_10080400_2" localSheetId="11">[2]orçamento!#REF!</definedName>
    <definedName name="_10080400_2" localSheetId="16">[2]orçamento!#REF!</definedName>
    <definedName name="_10080400_2" localSheetId="15">[2]orçamento!#REF!</definedName>
    <definedName name="_10080400_2" localSheetId="10">[2]orçamento!#REF!</definedName>
    <definedName name="_10080400_2" localSheetId="9">[2]orçamento!#REF!</definedName>
    <definedName name="_10080400_2" localSheetId="14">[2]orçamento!#REF!</definedName>
    <definedName name="_10080400_2" localSheetId="38">[2]orçamento!#REF!</definedName>
    <definedName name="_10080400_2" localSheetId="12">[2]orçamento!#REF!</definedName>
    <definedName name="_10080400_2" localSheetId="33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40">[2]orçamento!#REF!</definedName>
    <definedName name="_10080400_2" localSheetId="13">[2]orçamento!#REF!</definedName>
    <definedName name="_10080400_2" localSheetId="21">[2]orçamento!#REF!</definedName>
    <definedName name="_10080400_2" localSheetId="26">[2]orçamento!#REF!</definedName>
    <definedName name="_10080400_2" localSheetId="42">[2]orçamento!#REF!</definedName>
    <definedName name="_10080400_2" localSheetId="6">[2]orçamento!#REF!</definedName>
    <definedName name="_10080400_2" localSheetId="41">[2]orçamento!#REF!</definedName>
    <definedName name="_10080400_2" localSheetId="37">[2]orçamento!#REF!</definedName>
    <definedName name="_10080400_2" localSheetId="27">[2]orçamento!#REF!</definedName>
    <definedName name="_10080400_2" localSheetId="34">[2]orçamento!#REF!</definedName>
    <definedName name="_10080400_2" localSheetId="36">[2]orçamento!#REF!</definedName>
    <definedName name="_10080400_2">[2]orçamento!#REF!</definedName>
    <definedName name="_10080400_2_1" localSheetId="39">[3]orçamento!#REF!</definedName>
    <definedName name="_10080400_2_1" localSheetId="44">[3]orçamento!#REF!</definedName>
    <definedName name="_10080400_2_1" localSheetId="22">[3]orçamento!#REF!</definedName>
    <definedName name="_10080400_2_1" localSheetId="32">[3]orçamento!#REF!</definedName>
    <definedName name="_10080400_2_1" localSheetId="28">[3]orçamento!#REF!</definedName>
    <definedName name="_10080400_2_1" localSheetId="17">[3]orçamento!#REF!</definedName>
    <definedName name="_10080400_2_1" localSheetId="7">[3]orçamento!#REF!</definedName>
    <definedName name="_10080400_2_1" localSheetId="0">[3]orçamento!#REF!</definedName>
    <definedName name="_10080400_2_1" localSheetId="35">[3]orçamento!#REF!</definedName>
    <definedName name="_10080400_2_1" localSheetId="43">[3]orçamento!#REF!</definedName>
    <definedName name="_10080400_2_1" localSheetId="11">[3]orçamento!#REF!</definedName>
    <definedName name="_10080400_2_1" localSheetId="16">[3]orçamento!#REF!</definedName>
    <definedName name="_10080400_2_1" localSheetId="15">[3]orçamento!#REF!</definedName>
    <definedName name="_10080400_2_1" localSheetId="10">[3]orçamento!#REF!</definedName>
    <definedName name="_10080400_2_1" localSheetId="9">[3]orçamento!#REF!</definedName>
    <definedName name="_10080400_2_1" localSheetId="14">[3]orçamento!#REF!</definedName>
    <definedName name="_10080400_2_1" localSheetId="38">[3]orçamento!#REF!</definedName>
    <definedName name="_10080400_2_1" localSheetId="12">[3]orçamento!#REF!</definedName>
    <definedName name="_10080400_2_1" localSheetId="33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40">[3]orçamento!#REF!</definedName>
    <definedName name="_10080400_2_1" localSheetId="13">[3]orçamento!#REF!</definedName>
    <definedName name="_10080400_2_1" localSheetId="21">[3]orçamento!#REF!</definedName>
    <definedName name="_10080400_2_1" localSheetId="26">[3]orçamento!#REF!</definedName>
    <definedName name="_10080400_2_1" localSheetId="42">[3]orçamento!#REF!</definedName>
    <definedName name="_10080400_2_1" localSheetId="6">[3]orçamento!#REF!</definedName>
    <definedName name="_10080400_2_1" localSheetId="41">[3]orçamento!#REF!</definedName>
    <definedName name="_10080400_2_1" localSheetId="37">[3]orçamento!#REF!</definedName>
    <definedName name="_10080400_2_1" localSheetId="27">[3]orçamento!#REF!</definedName>
    <definedName name="_10080400_2_1" localSheetId="34">[3]orçamento!#REF!</definedName>
    <definedName name="_10080400_2_1" localSheetId="36">[3]orçamento!#REF!</definedName>
    <definedName name="_10080400_2_1">[3]orçamento!#REF!</definedName>
    <definedName name="_10080400_2_3" localSheetId="44">#REF!</definedName>
    <definedName name="_10080400_2_3" localSheetId="7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36">#REF!</definedName>
    <definedName name="_10080400_2_3">#REF!</definedName>
    <definedName name="_10080401" localSheetId="44">#REF!</definedName>
    <definedName name="_10080401" localSheetId="7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36">#REF!</definedName>
    <definedName name="_10080401">#REF!</definedName>
    <definedName name="_10080401_1" localSheetId="44">#REF!</definedName>
    <definedName name="_10080401_1" localSheetId="7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36">#REF!</definedName>
    <definedName name="_10080401_1">#REF!</definedName>
    <definedName name="_10080401_1_1" localSheetId="44">#REF!</definedName>
    <definedName name="_10080401_1_1" localSheetId="0">#REF!</definedName>
    <definedName name="_10080401_1_1" localSheetId="3">#REF!</definedName>
    <definedName name="_10080401_1_1" localSheetId="36">#REF!</definedName>
    <definedName name="_10080401_1_1">#REF!</definedName>
    <definedName name="_10080401_2" localSheetId="39">[2]orçamento!#REF!</definedName>
    <definedName name="_10080401_2" localSheetId="44">[2]orçamento!#REF!</definedName>
    <definedName name="_10080401_2" localSheetId="22">[2]orçamento!#REF!</definedName>
    <definedName name="_10080401_2" localSheetId="32">[2]orçamento!#REF!</definedName>
    <definedName name="_10080401_2" localSheetId="28">[2]orçamento!#REF!</definedName>
    <definedName name="_10080401_2" localSheetId="17">[2]orçamento!#REF!</definedName>
    <definedName name="_10080401_2" localSheetId="7">[2]orçamento!#REF!</definedName>
    <definedName name="_10080401_2" localSheetId="0">[2]orçamento!#REF!</definedName>
    <definedName name="_10080401_2" localSheetId="35">[2]orçamento!#REF!</definedName>
    <definedName name="_10080401_2" localSheetId="43">[2]orçamento!#REF!</definedName>
    <definedName name="_10080401_2" localSheetId="11">[2]orçamento!#REF!</definedName>
    <definedName name="_10080401_2" localSheetId="16">[2]orçamento!#REF!</definedName>
    <definedName name="_10080401_2" localSheetId="15">[2]orçamento!#REF!</definedName>
    <definedName name="_10080401_2" localSheetId="10">[2]orçamento!#REF!</definedName>
    <definedName name="_10080401_2" localSheetId="9">[2]orçamento!#REF!</definedName>
    <definedName name="_10080401_2" localSheetId="14">[2]orçamento!#REF!</definedName>
    <definedName name="_10080401_2" localSheetId="38">[2]orçamento!#REF!</definedName>
    <definedName name="_10080401_2" localSheetId="12">[2]orçamento!#REF!</definedName>
    <definedName name="_10080401_2" localSheetId="33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40">[2]orçamento!#REF!</definedName>
    <definedName name="_10080401_2" localSheetId="13">[2]orçamento!#REF!</definedName>
    <definedName name="_10080401_2" localSheetId="21">[2]orçamento!#REF!</definedName>
    <definedName name="_10080401_2" localSheetId="26">[2]orçamento!#REF!</definedName>
    <definedName name="_10080401_2" localSheetId="42">[2]orçamento!#REF!</definedName>
    <definedName name="_10080401_2" localSheetId="6">[2]orçamento!#REF!</definedName>
    <definedName name="_10080401_2" localSheetId="41">[2]orçamento!#REF!</definedName>
    <definedName name="_10080401_2" localSheetId="37">[2]orçamento!#REF!</definedName>
    <definedName name="_10080401_2" localSheetId="27">[2]orçamento!#REF!</definedName>
    <definedName name="_10080401_2" localSheetId="34">[2]orçamento!#REF!</definedName>
    <definedName name="_10080401_2" localSheetId="36">[2]orçamento!#REF!</definedName>
    <definedName name="_10080401_2">[2]orçamento!#REF!</definedName>
    <definedName name="_10080401_2_1" localSheetId="39">[3]orçamento!#REF!</definedName>
    <definedName name="_10080401_2_1" localSheetId="44">[3]orçamento!#REF!</definedName>
    <definedName name="_10080401_2_1" localSheetId="22">[3]orçamento!#REF!</definedName>
    <definedName name="_10080401_2_1" localSheetId="32">[3]orçamento!#REF!</definedName>
    <definedName name="_10080401_2_1" localSheetId="28">[3]orçamento!#REF!</definedName>
    <definedName name="_10080401_2_1" localSheetId="17">[3]orçamento!#REF!</definedName>
    <definedName name="_10080401_2_1" localSheetId="7">[3]orçamento!#REF!</definedName>
    <definedName name="_10080401_2_1" localSheetId="0">[3]orçamento!#REF!</definedName>
    <definedName name="_10080401_2_1" localSheetId="35">[3]orçamento!#REF!</definedName>
    <definedName name="_10080401_2_1" localSheetId="43">[3]orçamento!#REF!</definedName>
    <definedName name="_10080401_2_1" localSheetId="11">[3]orçamento!#REF!</definedName>
    <definedName name="_10080401_2_1" localSheetId="16">[3]orçamento!#REF!</definedName>
    <definedName name="_10080401_2_1" localSheetId="15">[3]orçamento!#REF!</definedName>
    <definedName name="_10080401_2_1" localSheetId="10">[3]orçamento!#REF!</definedName>
    <definedName name="_10080401_2_1" localSheetId="9">[3]orçamento!#REF!</definedName>
    <definedName name="_10080401_2_1" localSheetId="14">[3]orçamento!#REF!</definedName>
    <definedName name="_10080401_2_1" localSheetId="38">[3]orçamento!#REF!</definedName>
    <definedName name="_10080401_2_1" localSheetId="12">[3]orçamento!#REF!</definedName>
    <definedName name="_10080401_2_1" localSheetId="33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40">[3]orçamento!#REF!</definedName>
    <definedName name="_10080401_2_1" localSheetId="13">[3]orçamento!#REF!</definedName>
    <definedName name="_10080401_2_1" localSheetId="21">[3]orçamento!#REF!</definedName>
    <definedName name="_10080401_2_1" localSheetId="26">[3]orçamento!#REF!</definedName>
    <definedName name="_10080401_2_1" localSheetId="42">[3]orçamento!#REF!</definedName>
    <definedName name="_10080401_2_1" localSheetId="6">[3]orçamento!#REF!</definedName>
    <definedName name="_10080401_2_1" localSheetId="41">[3]orçamento!#REF!</definedName>
    <definedName name="_10080401_2_1" localSheetId="37">[3]orçamento!#REF!</definedName>
    <definedName name="_10080401_2_1" localSheetId="27">[3]orçamento!#REF!</definedName>
    <definedName name="_10080401_2_1" localSheetId="34">[3]orçamento!#REF!</definedName>
    <definedName name="_10080401_2_1" localSheetId="36">[3]orçamento!#REF!</definedName>
    <definedName name="_10080401_2_1">[3]orçamento!#REF!</definedName>
    <definedName name="_10080401_2_3" localSheetId="44">#REF!</definedName>
    <definedName name="_10080401_2_3" localSheetId="7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36">#REF!</definedName>
    <definedName name="_10080401_2_3">#REF!</definedName>
    <definedName name="_10080402" localSheetId="44">#REF!</definedName>
    <definedName name="_10080402" localSheetId="7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36">#REF!</definedName>
    <definedName name="_10080402">#REF!</definedName>
    <definedName name="_10080402_1" localSheetId="44">#REF!</definedName>
    <definedName name="_10080402_1" localSheetId="7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36">#REF!</definedName>
    <definedName name="_10080402_1">#REF!</definedName>
    <definedName name="_10080402_1_1" localSheetId="44">#REF!</definedName>
    <definedName name="_10080402_1_1" localSheetId="0">#REF!</definedName>
    <definedName name="_10080402_1_1" localSheetId="3">#REF!</definedName>
    <definedName name="_10080402_1_1" localSheetId="36">#REF!</definedName>
    <definedName name="_10080402_1_1">#REF!</definedName>
    <definedName name="_10080402_2" localSheetId="39">[2]orçamento!#REF!</definedName>
    <definedName name="_10080402_2" localSheetId="44">[2]orçamento!#REF!</definedName>
    <definedName name="_10080402_2" localSheetId="22">[2]orçamento!#REF!</definedName>
    <definedName name="_10080402_2" localSheetId="32">[2]orçamento!#REF!</definedName>
    <definedName name="_10080402_2" localSheetId="28">[2]orçamento!#REF!</definedName>
    <definedName name="_10080402_2" localSheetId="17">[2]orçamento!#REF!</definedName>
    <definedName name="_10080402_2" localSheetId="7">[2]orçamento!#REF!</definedName>
    <definedName name="_10080402_2" localSheetId="0">[2]orçamento!#REF!</definedName>
    <definedName name="_10080402_2" localSheetId="35">[2]orçamento!#REF!</definedName>
    <definedName name="_10080402_2" localSheetId="43">[2]orçamento!#REF!</definedName>
    <definedName name="_10080402_2" localSheetId="11">[2]orçamento!#REF!</definedName>
    <definedName name="_10080402_2" localSheetId="16">[2]orçamento!#REF!</definedName>
    <definedName name="_10080402_2" localSheetId="15">[2]orçamento!#REF!</definedName>
    <definedName name="_10080402_2" localSheetId="10">[2]orçamento!#REF!</definedName>
    <definedName name="_10080402_2" localSheetId="9">[2]orçamento!#REF!</definedName>
    <definedName name="_10080402_2" localSheetId="14">[2]orçamento!#REF!</definedName>
    <definedName name="_10080402_2" localSheetId="38">[2]orçamento!#REF!</definedName>
    <definedName name="_10080402_2" localSheetId="12">[2]orçamento!#REF!</definedName>
    <definedName name="_10080402_2" localSheetId="33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40">[2]orçamento!#REF!</definedName>
    <definedName name="_10080402_2" localSheetId="13">[2]orçamento!#REF!</definedName>
    <definedName name="_10080402_2" localSheetId="21">[2]orçamento!#REF!</definedName>
    <definedName name="_10080402_2" localSheetId="26">[2]orçamento!#REF!</definedName>
    <definedName name="_10080402_2" localSheetId="42">[2]orçamento!#REF!</definedName>
    <definedName name="_10080402_2" localSheetId="6">[2]orçamento!#REF!</definedName>
    <definedName name="_10080402_2" localSheetId="41">[2]orçamento!#REF!</definedName>
    <definedName name="_10080402_2" localSheetId="37">[2]orçamento!#REF!</definedName>
    <definedName name="_10080402_2" localSheetId="27">[2]orçamento!#REF!</definedName>
    <definedName name="_10080402_2" localSheetId="34">[2]orçamento!#REF!</definedName>
    <definedName name="_10080402_2" localSheetId="36">[2]orçamento!#REF!</definedName>
    <definedName name="_10080402_2">[2]orçamento!#REF!</definedName>
    <definedName name="_10080402_2_1" localSheetId="39">[3]orçamento!#REF!</definedName>
    <definedName name="_10080402_2_1" localSheetId="44">[3]orçamento!#REF!</definedName>
    <definedName name="_10080402_2_1" localSheetId="22">[3]orçamento!#REF!</definedName>
    <definedName name="_10080402_2_1" localSheetId="32">[3]orçamento!#REF!</definedName>
    <definedName name="_10080402_2_1" localSheetId="28">[3]orçamento!#REF!</definedName>
    <definedName name="_10080402_2_1" localSheetId="17">[3]orçamento!#REF!</definedName>
    <definedName name="_10080402_2_1" localSheetId="7">[3]orçamento!#REF!</definedName>
    <definedName name="_10080402_2_1" localSheetId="0">[3]orçamento!#REF!</definedName>
    <definedName name="_10080402_2_1" localSheetId="35">[3]orçamento!#REF!</definedName>
    <definedName name="_10080402_2_1" localSheetId="43">[3]orçamento!#REF!</definedName>
    <definedName name="_10080402_2_1" localSheetId="11">[3]orçamento!#REF!</definedName>
    <definedName name="_10080402_2_1" localSheetId="16">[3]orçamento!#REF!</definedName>
    <definedName name="_10080402_2_1" localSheetId="15">[3]orçamento!#REF!</definedName>
    <definedName name="_10080402_2_1" localSheetId="10">[3]orçamento!#REF!</definedName>
    <definedName name="_10080402_2_1" localSheetId="9">[3]orçamento!#REF!</definedName>
    <definedName name="_10080402_2_1" localSheetId="14">[3]orçamento!#REF!</definedName>
    <definedName name="_10080402_2_1" localSheetId="38">[3]orçamento!#REF!</definedName>
    <definedName name="_10080402_2_1" localSheetId="12">[3]orçamento!#REF!</definedName>
    <definedName name="_10080402_2_1" localSheetId="33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40">[3]orçamento!#REF!</definedName>
    <definedName name="_10080402_2_1" localSheetId="13">[3]orçamento!#REF!</definedName>
    <definedName name="_10080402_2_1" localSheetId="21">[3]orçamento!#REF!</definedName>
    <definedName name="_10080402_2_1" localSheetId="26">[3]orçamento!#REF!</definedName>
    <definedName name="_10080402_2_1" localSheetId="42">[3]orçamento!#REF!</definedName>
    <definedName name="_10080402_2_1" localSheetId="6">[3]orçamento!#REF!</definedName>
    <definedName name="_10080402_2_1" localSheetId="41">[3]orçamento!#REF!</definedName>
    <definedName name="_10080402_2_1" localSheetId="37">[3]orçamento!#REF!</definedName>
    <definedName name="_10080402_2_1" localSheetId="27">[3]orçamento!#REF!</definedName>
    <definedName name="_10080402_2_1" localSheetId="34">[3]orçamento!#REF!</definedName>
    <definedName name="_10080402_2_1" localSheetId="36">[3]orçamento!#REF!</definedName>
    <definedName name="_10080402_2_1">[3]orçamento!#REF!</definedName>
    <definedName name="_10080402_2_3" localSheetId="44">#REF!</definedName>
    <definedName name="_10080402_2_3" localSheetId="7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36">#REF!</definedName>
    <definedName name="_10080402_2_3">#REF!</definedName>
    <definedName name="_10080403" localSheetId="44">#REF!</definedName>
    <definedName name="_10080403" localSheetId="7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36">#REF!</definedName>
    <definedName name="_10080403">#REF!</definedName>
    <definedName name="_10080403_1" localSheetId="44">#REF!</definedName>
    <definedName name="_10080403_1" localSheetId="7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36">#REF!</definedName>
    <definedName name="_10080403_1">#REF!</definedName>
    <definedName name="_10080403_1_1" localSheetId="44">#REF!</definedName>
    <definedName name="_10080403_1_1" localSheetId="0">#REF!</definedName>
    <definedName name="_10080403_1_1" localSheetId="3">#REF!</definedName>
    <definedName name="_10080403_1_1" localSheetId="36">#REF!</definedName>
    <definedName name="_10080403_1_1">#REF!</definedName>
    <definedName name="_10080403_2" localSheetId="39">[2]orçamento!#REF!</definedName>
    <definedName name="_10080403_2" localSheetId="44">[2]orçamento!#REF!</definedName>
    <definedName name="_10080403_2" localSheetId="22">[2]orçamento!#REF!</definedName>
    <definedName name="_10080403_2" localSheetId="32">[2]orçamento!#REF!</definedName>
    <definedName name="_10080403_2" localSheetId="28">[2]orçamento!#REF!</definedName>
    <definedName name="_10080403_2" localSheetId="17">[2]orçamento!#REF!</definedName>
    <definedName name="_10080403_2" localSheetId="7">[2]orçamento!#REF!</definedName>
    <definedName name="_10080403_2" localSheetId="0">[2]orçamento!#REF!</definedName>
    <definedName name="_10080403_2" localSheetId="35">[2]orçamento!#REF!</definedName>
    <definedName name="_10080403_2" localSheetId="43">[2]orçamento!#REF!</definedName>
    <definedName name="_10080403_2" localSheetId="11">[2]orçamento!#REF!</definedName>
    <definedName name="_10080403_2" localSheetId="16">[2]orçamento!#REF!</definedName>
    <definedName name="_10080403_2" localSheetId="15">[2]orçamento!#REF!</definedName>
    <definedName name="_10080403_2" localSheetId="10">[2]orçamento!#REF!</definedName>
    <definedName name="_10080403_2" localSheetId="9">[2]orçamento!#REF!</definedName>
    <definedName name="_10080403_2" localSheetId="14">[2]orçamento!#REF!</definedName>
    <definedName name="_10080403_2" localSheetId="38">[2]orçamento!#REF!</definedName>
    <definedName name="_10080403_2" localSheetId="12">[2]orçamento!#REF!</definedName>
    <definedName name="_10080403_2" localSheetId="33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40">[2]orçamento!#REF!</definedName>
    <definedName name="_10080403_2" localSheetId="13">[2]orçamento!#REF!</definedName>
    <definedName name="_10080403_2" localSheetId="21">[2]orçamento!#REF!</definedName>
    <definedName name="_10080403_2" localSheetId="26">[2]orçamento!#REF!</definedName>
    <definedName name="_10080403_2" localSheetId="42">[2]orçamento!#REF!</definedName>
    <definedName name="_10080403_2" localSheetId="6">[2]orçamento!#REF!</definedName>
    <definedName name="_10080403_2" localSheetId="41">[2]orçamento!#REF!</definedName>
    <definedName name="_10080403_2" localSheetId="37">[2]orçamento!#REF!</definedName>
    <definedName name="_10080403_2" localSheetId="27">[2]orçamento!#REF!</definedName>
    <definedName name="_10080403_2" localSheetId="34">[2]orçamento!#REF!</definedName>
    <definedName name="_10080403_2" localSheetId="36">[2]orçamento!#REF!</definedName>
    <definedName name="_10080403_2">[2]orçamento!#REF!</definedName>
    <definedName name="_10080403_2_1" localSheetId="39">[3]orçamento!#REF!</definedName>
    <definedName name="_10080403_2_1" localSheetId="44">[3]orçamento!#REF!</definedName>
    <definedName name="_10080403_2_1" localSheetId="22">[3]orçamento!#REF!</definedName>
    <definedName name="_10080403_2_1" localSheetId="32">[3]orçamento!#REF!</definedName>
    <definedName name="_10080403_2_1" localSheetId="28">[3]orçamento!#REF!</definedName>
    <definedName name="_10080403_2_1" localSheetId="17">[3]orçamento!#REF!</definedName>
    <definedName name="_10080403_2_1" localSheetId="7">[3]orçamento!#REF!</definedName>
    <definedName name="_10080403_2_1" localSheetId="0">[3]orçamento!#REF!</definedName>
    <definedName name="_10080403_2_1" localSheetId="35">[3]orçamento!#REF!</definedName>
    <definedName name="_10080403_2_1" localSheetId="43">[3]orçamento!#REF!</definedName>
    <definedName name="_10080403_2_1" localSheetId="11">[3]orçamento!#REF!</definedName>
    <definedName name="_10080403_2_1" localSheetId="16">[3]orçamento!#REF!</definedName>
    <definedName name="_10080403_2_1" localSheetId="15">[3]orçamento!#REF!</definedName>
    <definedName name="_10080403_2_1" localSheetId="10">[3]orçamento!#REF!</definedName>
    <definedName name="_10080403_2_1" localSheetId="9">[3]orçamento!#REF!</definedName>
    <definedName name="_10080403_2_1" localSheetId="14">[3]orçamento!#REF!</definedName>
    <definedName name="_10080403_2_1" localSheetId="38">[3]orçamento!#REF!</definedName>
    <definedName name="_10080403_2_1" localSheetId="12">[3]orçamento!#REF!</definedName>
    <definedName name="_10080403_2_1" localSheetId="33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40">[3]orçamento!#REF!</definedName>
    <definedName name="_10080403_2_1" localSheetId="13">[3]orçamento!#REF!</definedName>
    <definedName name="_10080403_2_1" localSheetId="21">[3]orçamento!#REF!</definedName>
    <definedName name="_10080403_2_1" localSheetId="26">[3]orçamento!#REF!</definedName>
    <definedName name="_10080403_2_1" localSheetId="42">[3]orçamento!#REF!</definedName>
    <definedName name="_10080403_2_1" localSheetId="6">[3]orçamento!#REF!</definedName>
    <definedName name="_10080403_2_1" localSheetId="41">[3]orçamento!#REF!</definedName>
    <definedName name="_10080403_2_1" localSheetId="37">[3]orçamento!#REF!</definedName>
    <definedName name="_10080403_2_1" localSheetId="27">[3]orçamento!#REF!</definedName>
    <definedName name="_10080403_2_1" localSheetId="34">[3]orçamento!#REF!</definedName>
    <definedName name="_10080403_2_1" localSheetId="36">[3]orçamento!#REF!</definedName>
    <definedName name="_10080403_2_1">[3]orçamento!#REF!</definedName>
    <definedName name="_10080403_2_3" localSheetId="44">#REF!</definedName>
    <definedName name="_10080403_2_3" localSheetId="7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36">#REF!</definedName>
    <definedName name="_10080403_2_3">#REF!</definedName>
    <definedName name="_10090000" localSheetId="44">#REF!</definedName>
    <definedName name="_10090000" localSheetId="7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36">#REF!</definedName>
    <definedName name="_10090000">#REF!</definedName>
    <definedName name="_10090000_1" localSheetId="44">#REF!</definedName>
    <definedName name="_10090000_1" localSheetId="7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36">#REF!</definedName>
    <definedName name="_10090000_1">#REF!</definedName>
    <definedName name="_10090000_1_1" localSheetId="44">#REF!</definedName>
    <definedName name="_10090000_1_1" localSheetId="0">#REF!</definedName>
    <definedName name="_10090000_1_1" localSheetId="3">#REF!</definedName>
    <definedName name="_10090000_1_1" localSheetId="36">#REF!</definedName>
    <definedName name="_10090000_1_1">#REF!</definedName>
    <definedName name="_10090000_2" localSheetId="39">[2]orçamento!#REF!</definedName>
    <definedName name="_10090000_2" localSheetId="44">[2]orçamento!#REF!</definedName>
    <definedName name="_10090000_2" localSheetId="22">[2]orçamento!#REF!</definedName>
    <definedName name="_10090000_2" localSheetId="32">[2]orçamento!#REF!</definedName>
    <definedName name="_10090000_2" localSheetId="28">[2]orçamento!#REF!</definedName>
    <definedName name="_10090000_2" localSheetId="17">[2]orçamento!#REF!</definedName>
    <definedName name="_10090000_2" localSheetId="7">[2]orçamento!#REF!</definedName>
    <definedName name="_10090000_2" localSheetId="0">[2]orçamento!#REF!</definedName>
    <definedName name="_10090000_2" localSheetId="35">[2]orçamento!#REF!</definedName>
    <definedName name="_10090000_2" localSheetId="43">[2]orçamento!#REF!</definedName>
    <definedName name="_10090000_2" localSheetId="11">[2]orçamento!#REF!</definedName>
    <definedName name="_10090000_2" localSheetId="16">[2]orçamento!#REF!</definedName>
    <definedName name="_10090000_2" localSheetId="15">[2]orçamento!#REF!</definedName>
    <definedName name="_10090000_2" localSheetId="10">[2]orçamento!#REF!</definedName>
    <definedName name="_10090000_2" localSheetId="9">[2]orçamento!#REF!</definedName>
    <definedName name="_10090000_2" localSheetId="14">[2]orçamento!#REF!</definedName>
    <definedName name="_10090000_2" localSheetId="38">[2]orçamento!#REF!</definedName>
    <definedName name="_10090000_2" localSheetId="12">[2]orçamento!#REF!</definedName>
    <definedName name="_10090000_2" localSheetId="33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40">[2]orçamento!#REF!</definedName>
    <definedName name="_10090000_2" localSheetId="13">[2]orçamento!#REF!</definedName>
    <definedName name="_10090000_2" localSheetId="21">[2]orçamento!#REF!</definedName>
    <definedName name="_10090000_2" localSheetId="26">[2]orçamento!#REF!</definedName>
    <definedName name="_10090000_2" localSheetId="42">[2]orçamento!#REF!</definedName>
    <definedName name="_10090000_2" localSheetId="6">[2]orçamento!#REF!</definedName>
    <definedName name="_10090000_2" localSheetId="41">[2]orçamento!#REF!</definedName>
    <definedName name="_10090000_2" localSheetId="37">[2]orçamento!#REF!</definedName>
    <definedName name="_10090000_2" localSheetId="27">[2]orçamento!#REF!</definedName>
    <definedName name="_10090000_2" localSheetId="34">[2]orçamento!#REF!</definedName>
    <definedName name="_10090000_2" localSheetId="36">[2]orçamento!#REF!</definedName>
    <definedName name="_10090000_2">[2]orçamento!#REF!</definedName>
    <definedName name="_10090000_2_1" localSheetId="39">[3]orçamento!#REF!</definedName>
    <definedName name="_10090000_2_1" localSheetId="44">[3]orçamento!#REF!</definedName>
    <definedName name="_10090000_2_1" localSheetId="22">[3]orçamento!#REF!</definedName>
    <definedName name="_10090000_2_1" localSheetId="32">[3]orçamento!#REF!</definedName>
    <definedName name="_10090000_2_1" localSheetId="28">[3]orçamento!#REF!</definedName>
    <definedName name="_10090000_2_1" localSheetId="17">[3]orçamento!#REF!</definedName>
    <definedName name="_10090000_2_1" localSheetId="7">[3]orçamento!#REF!</definedName>
    <definedName name="_10090000_2_1" localSheetId="0">[3]orçamento!#REF!</definedName>
    <definedName name="_10090000_2_1" localSheetId="35">[3]orçamento!#REF!</definedName>
    <definedName name="_10090000_2_1" localSheetId="43">[3]orçamento!#REF!</definedName>
    <definedName name="_10090000_2_1" localSheetId="11">[3]orçamento!#REF!</definedName>
    <definedName name="_10090000_2_1" localSheetId="16">[3]orçamento!#REF!</definedName>
    <definedName name="_10090000_2_1" localSheetId="15">[3]orçamento!#REF!</definedName>
    <definedName name="_10090000_2_1" localSheetId="10">[3]orçamento!#REF!</definedName>
    <definedName name="_10090000_2_1" localSheetId="9">[3]orçamento!#REF!</definedName>
    <definedName name="_10090000_2_1" localSheetId="14">[3]orçamento!#REF!</definedName>
    <definedName name="_10090000_2_1" localSheetId="38">[3]orçamento!#REF!</definedName>
    <definedName name="_10090000_2_1" localSheetId="12">[3]orçamento!#REF!</definedName>
    <definedName name="_10090000_2_1" localSheetId="33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40">[3]orçamento!#REF!</definedName>
    <definedName name="_10090000_2_1" localSheetId="13">[3]orçamento!#REF!</definedName>
    <definedName name="_10090000_2_1" localSheetId="21">[3]orçamento!#REF!</definedName>
    <definedName name="_10090000_2_1" localSheetId="26">[3]orçamento!#REF!</definedName>
    <definedName name="_10090000_2_1" localSheetId="42">[3]orçamento!#REF!</definedName>
    <definedName name="_10090000_2_1" localSheetId="6">[3]orçamento!#REF!</definedName>
    <definedName name="_10090000_2_1" localSheetId="41">[3]orçamento!#REF!</definedName>
    <definedName name="_10090000_2_1" localSheetId="37">[3]orçamento!#REF!</definedName>
    <definedName name="_10090000_2_1" localSheetId="27">[3]orçamento!#REF!</definedName>
    <definedName name="_10090000_2_1" localSheetId="34">[3]orçamento!#REF!</definedName>
    <definedName name="_10090000_2_1" localSheetId="36">[3]orçamento!#REF!</definedName>
    <definedName name="_10090000_2_1">[3]orçamento!#REF!</definedName>
    <definedName name="_10090000_2_3" localSheetId="44">#REF!</definedName>
    <definedName name="_10090000_2_3" localSheetId="7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36">#REF!</definedName>
    <definedName name="_10090000_2_3">#REF!</definedName>
    <definedName name="_10090100" localSheetId="44">#REF!</definedName>
    <definedName name="_10090100" localSheetId="7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36">#REF!</definedName>
    <definedName name="_10090100">#REF!</definedName>
    <definedName name="_10090100_1" localSheetId="44">#REF!</definedName>
    <definedName name="_10090100_1" localSheetId="7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36">#REF!</definedName>
    <definedName name="_10090100_1">#REF!</definedName>
    <definedName name="_10090100_1_1" localSheetId="44">#REF!</definedName>
    <definedName name="_10090100_1_1" localSheetId="0">#REF!</definedName>
    <definedName name="_10090100_1_1" localSheetId="3">#REF!</definedName>
    <definedName name="_10090100_1_1" localSheetId="36">#REF!</definedName>
    <definedName name="_10090100_1_1">#REF!</definedName>
    <definedName name="_10090100_2" localSheetId="39">[2]orçamento!#REF!</definedName>
    <definedName name="_10090100_2" localSheetId="44">[2]orçamento!#REF!</definedName>
    <definedName name="_10090100_2" localSheetId="22">[2]orçamento!#REF!</definedName>
    <definedName name="_10090100_2" localSheetId="32">[2]orçamento!#REF!</definedName>
    <definedName name="_10090100_2" localSheetId="28">[2]orçamento!#REF!</definedName>
    <definedName name="_10090100_2" localSheetId="17">[2]orçamento!#REF!</definedName>
    <definedName name="_10090100_2" localSheetId="7">[2]orçamento!#REF!</definedName>
    <definedName name="_10090100_2" localSheetId="0">[2]orçamento!#REF!</definedName>
    <definedName name="_10090100_2" localSheetId="35">[2]orçamento!#REF!</definedName>
    <definedName name="_10090100_2" localSheetId="43">[2]orçamento!#REF!</definedName>
    <definedName name="_10090100_2" localSheetId="11">[2]orçamento!#REF!</definedName>
    <definedName name="_10090100_2" localSheetId="16">[2]orçamento!#REF!</definedName>
    <definedName name="_10090100_2" localSheetId="15">[2]orçamento!#REF!</definedName>
    <definedName name="_10090100_2" localSheetId="10">[2]orçamento!#REF!</definedName>
    <definedName name="_10090100_2" localSheetId="9">[2]orçamento!#REF!</definedName>
    <definedName name="_10090100_2" localSheetId="14">[2]orçamento!#REF!</definedName>
    <definedName name="_10090100_2" localSheetId="38">[2]orçamento!#REF!</definedName>
    <definedName name="_10090100_2" localSheetId="12">[2]orçamento!#REF!</definedName>
    <definedName name="_10090100_2" localSheetId="33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40">[2]orçamento!#REF!</definedName>
    <definedName name="_10090100_2" localSheetId="13">[2]orçamento!#REF!</definedName>
    <definedName name="_10090100_2" localSheetId="21">[2]orçamento!#REF!</definedName>
    <definedName name="_10090100_2" localSheetId="26">[2]orçamento!#REF!</definedName>
    <definedName name="_10090100_2" localSheetId="42">[2]orçamento!#REF!</definedName>
    <definedName name="_10090100_2" localSheetId="6">[2]orçamento!#REF!</definedName>
    <definedName name="_10090100_2" localSheetId="41">[2]orçamento!#REF!</definedName>
    <definedName name="_10090100_2" localSheetId="37">[2]orçamento!#REF!</definedName>
    <definedName name="_10090100_2" localSheetId="27">[2]orçamento!#REF!</definedName>
    <definedName name="_10090100_2" localSheetId="34">[2]orçamento!#REF!</definedName>
    <definedName name="_10090100_2" localSheetId="36">[2]orçamento!#REF!</definedName>
    <definedName name="_10090100_2">[2]orçamento!#REF!</definedName>
    <definedName name="_10090100_2_1" localSheetId="39">[3]orçamento!#REF!</definedName>
    <definedName name="_10090100_2_1" localSheetId="44">[3]orçamento!#REF!</definedName>
    <definedName name="_10090100_2_1" localSheetId="22">[3]orçamento!#REF!</definedName>
    <definedName name="_10090100_2_1" localSheetId="32">[3]orçamento!#REF!</definedName>
    <definedName name="_10090100_2_1" localSheetId="28">[3]orçamento!#REF!</definedName>
    <definedName name="_10090100_2_1" localSheetId="17">[3]orçamento!#REF!</definedName>
    <definedName name="_10090100_2_1" localSheetId="7">[3]orçamento!#REF!</definedName>
    <definedName name="_10090100_2_1" localSheetId="0">[3]orçamento!#REF!</definedName>
    <definedName name="_10090100_2_1" localSheetId="35">[3]orçamento!#REF!</definedName>
    <definedName name="_10090100_2_1" localSheetId="43">[3]orçamento!#REF!</definedName>
    <definedName name="_10090100_2_1" localSheetId="11">[3]orçamento!#REF!</definedName>
    <definedName name="_10090100_2_1" localSheetId="16">[3]orçamento!#REF!</definedName>
    <definedName name="_10090100_2_1" localSheetId="15">[3]orçamento!#REF!</definedName>
    <definedName name="_10090100_2_1" localSheetId="10">[3]orçamento!#REF!</definedName>
    <definedName name="_10090100_2_1" localSheetId="9">[3]orçamento!#REF!</definedName>
    <definedName name="_10090100_2_1" localSheetId="14">[3]orçamento!#REF!</definedName>
    <definedName name="_10090100_2_1" localSheetId="38">[3]orçamento!#REF!</definedName>
    <definedName name="_10090100_2_1" localSheetId="12">[3]orçamento!#REF!</definedName>
    <definedName name="_10090100_2_1" localSheetId="33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40">[3]orçamento!#REF!</definedName>
    <definedName name="_10090100_2_1" localSheetId="13">[3]orçamento!#REF!</definedName>
    <definedName name="_10090100_2_1" localSheetId="21">[3]orçamento!#REF!</definedName>
    <definedName name="_10090100_2_1" localSheetId="26">[3]orçamento!#REF!</definedName>
    <definedName name="_10090100_2_1" localSheetId="42">[3]orçamento!#REF!</definedName>
    <definedName name="_10090100_2_1" localSheetId="6">[3]orçamento!#REF!</definedName>
    <definedName name="_10090100_2_1" localSheetId="41">[3]orçamento!#REF!</definedName>
    <definedName name="_10090100_2_1" localSheetId="37">[3]orçamento!#REF!</definedName>
    <definedName name="_10090100_2_1" localSheetId="27">[3]orçamento!#REF!</definedName>
    <definedName name="_10090100_2_1" localSheetId="34">[3]orçamento!#REF!</definedName>
    <definedName name="_10090100_2_1" localSheetId="36">[3]orçamento!#REF!</definedName>
    <definedName name="_10090100_2_1">[3]orçamento!#REF!</definedName>
    <definedName name="_10090100_2_3" localSheetId="44">#REF!</definedName>
    <definedName name="_10090100_2_3" localSheetId="7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36">#REF!</definedName>
    <definedName name="_10090100_2_3">#REF!</definedName>
    <definedName name="_10090101" localSheetId="44">#REF!</definedName>
    <definedName name="_10090101" localSheetId="7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36">#REF!</definedName>
    <definedName name="_10090101">#REF!</definedName>
    <definedName name="_10090101_1" localSheetId="44">#REF!</definedName>
    <definedName name="_10090101_1" localSheetId="7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36">#REF!</definedName>
    <definedName name="_10090101_1">#REF!</definedName>
    <definedName name="_10090101_1_1" localSheetId="44">#REF!</definedName>
    <definedName name="_10090101_1_1" localSheetId="0">#REF!</definedName>
    <definedName name="_10090101_1_1" localSheetId="3">#REF!</definedName>
    <definedName name="_10090101_1_1" localSheetId="36">#REF!</definedName>
    <definedName name="_10090101_1_1">#REF!</definedName>
    <definedName name="_10090101_2" localSheetId="39">[2]orçamento!#REF!</definedName>
    <definedName name="_10090101_2" localSheetId="44">[2]orçamento!#REF!</definedName>
    <definedName name="_10090101_2" localSheetId="22">[2]orçamento!#REF!</definedName>
    <definedName name="_10090101_2" localSheetId="32">[2]orçamento!#REF!</definedName>
    <definedName name="_10090101_2" localSheetId="28">[2]orçamento!#REF!</definedName>
    <definedName name="_10090101_2" localSheetId="17">[2]orçamento!#REF!</definedName>
    <definedName name="_10090101_2" localSheetId="7">[2]orçamento!#REF!</definedName>
    <definedName name="_10090101_2" localSheetId="0">[2]orçamento!#REF!</definedName>
    <definedName name="_10090101_2" localSheetId="35">[2]orçamento!#REF!</definedName>
    <definedName name="_10090101_2" localSheetId="43">[2]orçamento!#REF!</definedName>
    <definedName name="_10090101_2" localSheetId="11">[2]orçamento!#REF!</definedName>
    <definedName name="_10090101_2" localSheetId="16">[2]orçamento!#REF!</definedName>
    <definedName name="_10090101_2" localSheetId="15">[2]orçamento!#REF!</definedName>
    <definedName name="_10090101_2" localSheetId="10">[2]orçamento!#REF!</definedName>
    <definedName name="_10090101_2" localSheetId="9">[2]orçamento!#REF!</definedName>
    <definedName name="_10090101_2" localSheetId="14">[2]orçamento!#REF!</definedName>
    <definedName name="_10090101_2" localSheetId="38">[2]orçamento!#REF!</definedName>
    <definedName name="_10090101_2" localSheetId="12">[2]orçamento!#REF!</definedName>
    <definedName name="_10090101_2" localSheetId="33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40">[2]orçamento!#REF!</definedName>
    <definedName name="_10090101_2" localSheetId="13">[2]orçamento!#REF!</definedName>
    <definedName name="_10090101_2" localSheetId="21">[2]orçamento!#REF!</definedName>
    <definedName name="_10090101_2" localSheetId="26">[2]orçamento!#REF!</definedName>
    <definedName name="_10090101_2" localSheetId="42">[2]orçamento!#REF!</definedName>
    <definedName name="_10090101_2" localSheetId="6">[2]orçamento!#REF!</definedName>
    <definedName name="_10090101_2" localSheetId="41">[2]orçamento!#REF!</definedName>
    <definedName name="_10090101_2" localSheetId="37">[2]orçamento!#REF!</definedName>
    <definedName name="_10090101_2" localSheetId="27">[2]orçamento!#REF!</definedName>
    <definedName name="_10090101_2" localSheetId="34">[2]orçamento!#REF!</definedName>
    <definedName name="_10090101_2" localSheetId="36">[2]orçamento!#REF!</definedName>
    <definedName name="_10090101_2">[2]orçamento!#REF!</definedName>
    <definedName name="_10090101_2_1" localSheetId="39">[3]orçamento!#REF!</definedName>
    <definedName name="_10090101_2_1" localSheetId="44">[3]orçamento!#REF!</definedName>
    <definedName name="_10090101_2_1" localSheetId="22">[3]orçamento!#REF!</definedName>
    <definedName name="_10090101_2_1" localSheetId="32">[3]orçamento!#REF!</definedName>
    <definedName name="_10090101_2_1" localSheetId="28">[3]orçamento!#REF!</definedName>
    <definedName name="_10090101_2_1" localSheetId="17">[3]orçamento!#REF!</definedName>
    <definedName name="_10090101_2_1" localSheetId="7">[3]orçamento!#REF!</definedName>
    <definedName name="_10090101_2_1" localSheetId="0">[3]orçamento!#REF!</definedName>
    <definedName name="_10090101_2_1" localSheetId="35">[3]orçamento!#REF!</definedName>
    <definedName name="_10090101_2_1" localSheetId="43">[3]orçamento!#REF!</definedName>
    <definedName name="_10090101_2_1" localSheetId="11">[3]orçamento!#REF!</definedName>
    <definedName name="_10090101_2_1" localSheetId="16">[3]orçamento!#REF!</definedName>
    <definedName name="_10090101_2_1" localSheetId="15">[3]orçamento!#REF!</definedName>
    <definedName name="_10090101_2_1" localSheetId="10">[3]orçamento!#REF!</definedName>
    <definedName name="_10090101_2_1" localSheetId="9">[3]orçamento!#REF!</definedName>
    <definedName name="_10090101_2_1" localSheetId="14">[3]orçamento!#REF!</definedName>
    <definedName name="_10090101_2_1" localSheetId="38">[3]orçamento!#REF!</definedName>
    <definedName name="_10090101_2_1" localSheetId="12">[3]orçamento!#REF!</definedName>
    <definedName name="_10090101_2_1" localSheetId="33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40">[3]orçamento!#REF!</definedName>
    <definedName name="_10090101_2_1" localSheetId="13">[3]orçamento!#REF!</definedName>
    <definedName name="_10090101_2_1" localSheetId="21">[3]orçamento!#REF!</definedName>
    <definedName name="_10090101_2_1" localSheetId="26">[3]orçamento!#REF!</definedName>
    <definedName name="_10090101_2_1" localSheetId="42">[3]orçamento!#REF!</definedName>
    <definedName name="_10090101_2_1" localSheetId="6">[3]orçamento!#REF!</definedName>
    <definedName name="_10090101_2_1" localSheetId="41">[3]orçamento!#REF!</definedName>
    <definedName name="_10090101_2_1" localSheetId="37">[3]orçamento!#REF!</definedName>
    <definedName name="_10090101_2_1" localSheetId="27">[3]orçamento!#REF!</definedName>
    <definedName name="_10090101_2_1" localSheetId="34">[3]orçamento!#REF!</definedName>
    <definedName name="_10090101_2_1" localSheetId="36">[3]orçamento!#REF!</definedName>
    <definedName name="_10090101_2_1">[3]orçamento!#REF!</definedName>
    <definedName name="_10090101_2_3" localSheetId="44">#REF!</definedName>
    <definedName name="_10090101_2_3" localSheetId="7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36">#REF!</definedName>
    <definedName name="_10090101_2_3">#REF!</definedName>
    <definedName name="_10090200" localSheetId="44">#REF!</definedName>
    <definedName name="_10090200" localSheetId="7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36">#REF!</definedName>
    <definedName name="_10090200">#REF!</definedName>
    <definedName name="_10090200_1" localSheetId="44">#REF!</definedName>
    <definedName name="_10090200_1" localSheetId="7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36">#REF!</definedName>
    <definedName name="_10090200_1">#REF!</definedName>
    <definedName name="_10090200_1_1" localSheetId="44">#REF!</definedName>
    <definedName name="_10090200_1_1" localSheetId="0">#REF!</definedName>
    <definedName name="_10090200_1_1" localSheetId="3">#REF!</definedName>
    <definedName name="_10090200_1_1" localSheetId="36">#REF!</definedName>
    <definedName name="_10090200_1_1">#REF!</definedName>
    <definedName name="_10090200_2" localSheetId="39">[2]orçamento!#REF!</definedName>
    <definedName name="_10090200_2" localSheetId="44">[2]orçamento!#REF!</definedName>
    <definedName name="_10090200_2" localSheetId="22">[2]orçamento!#REF!</definedName>
    <definedName name="_10090200_2" localSheetId="32">[2]orçamento!#REF!</definedName>
    <definedName name="_10090200_2" localSheetId="28">[2]orçamento!#REF!</definedName>
    <definedName name="_10090200_2" localSheetId="17">[2]orçamento!#REF!</definedName>
    <definedName name="_10090200_2" localSheetId="7">[2]orçamento!#REF!</definedName>
    <definedName name="_10090200_2" localSheetId="0">[2]orçamento!#REF!</definedName>
    <definedName name="_10090200_2" localSheetId="35">[2]orçamento!#REF!</definedName>
    <definedName name="_10090200_2" localSheetId="43">[2]orçamento!#REF!</definedName>
    <definedName name="_10090200_2" localSheetId="11">[2]orçamento!#REF!</definedName>
    <definedName name="_10090200_2" localSheetId="16">[2]orçamento!#REF!</definedName>
    <definedName name="_10090200_2" localSheetId="15">[2]orçamento!#REF!</definedName>
    <definedName name="_10090200_2" localSheetId="10">[2]orçamento!#REF!</definedName>
    <definedName name="_10090200_2" localSheetId="9">[2]orçamento!#REF!</definedName>
    <definedName name="_10090200_2" localSheetId="14">[2]orçamento!#REF!</definedName>
    <definedName name="_10090200_2" localSheetId="38">[2]orçamento!#REF!</definedName>
    <definedName name="_10090200_2" localSheetId="12">[2]orçamento!#REF!</definedName>
    <definedName name="_10090200_2" localSheetId="33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40">[2]orçamento!#REF!</definedName>
    <definedName name="_10090200_2" localSheetId="13">[2]orçamento!#REF!</definedName>
    <definedName name="_10090200_2" localSheetId="21">[2]orçamento!#REF!</definedName>
    <definedName name="_10090200_2" localSheetId="26">[2]orçamento!#REF!</definedName>
    <definedName name="_10090200_2" localSheetId="42">[2]orçamento!#REF!</definedName>
    <definedName name="_10090200_2" localSheetId="6">[2]orçamento!#REF!</definedName>
    <definedName name="_10090200_2" localSheetId="41">[2]orçamento!#REF!</definedName>
    <definedName name="_10090200_2" localSheetId="37">[2]orçamento!#REF!</definedName>
    <definedName name="_10090200_2" localSheetId="27">[2]orçamento!#REF!</definedName>
    <definedName name="_10090200_2" localSheetId="34">[2]orçamento!#REF!</definedName>
    <definedName name="_10090200_2" localSheetId="36">[2]orçamento!#REF!</definedName>
    <definedName name="_10090200_2">[2]orçamento!#REF!</definedName>
    <definedName name="_10090200_2_1" localSheetId="39">[3]orçamento!#REF!</definedName>
    <definedName name="_10090200_2_1" localSheetId="44">[3]orçamento!#REF!</definedName>
    <definedName name="_10090200_2_1" localSheetId="22">[3]orçamento!#REF!</definedName>
    <definedName name="_10090200_2_1" localSheetId="32">[3]orçamento!#REF!</definedName>
    <definedName name="_10090200_2_1" localSheetId="28">[3]orçamento!#REF!</definedName>
    <definedName name="_10090200_2_1" localSheetId="17">[3]orçamento!#REF!</definedName>
    <definedName name="_10090200_2_1" localSheetId="7">[3]orçamento!#REF!</definedName>
    <definedName name="_10090200_2_1" localSheetId="0">[3]orçamento!#REF!</definedName>
    <definedName name="_10090200_2_1" localSheetId="35">[3]orçamento!#REF!</definedName>
    <definedName name="_10090200_2_1" localSheetId="43">[3]orçamento!#REF!</definedName>
    <definedName name="_10090200_2_1" localSheetId="11">[3]orçamento!#REF!</definedName>
    <definedName name="_10090200_2_1" localSheetId="16">[3]orçamento!#REF!</definedName>
    <definedName name="_10090200_2_1" localSheetId="15">[3]orçamento!#REF!</definedName>
    <definedName name="_10090200_2_1" localSheetId="10">[3]orçamento!#REF!</definedName>
    <definedName name="_10090200_2_1" localSheetId="9">[3]orçamento!#REF!</definedName>
    <definedName name="_10090200_2_1" localSheetId="14">[3]orçamento!#REF!</definedName>
    <definedName name="_10090200_2_1" localSheetId="38">[3]orçamento!#REF!</definedName>
    <definedName name="_10090200_2_1" localSheetId="12">[3]orçamento!#REF!</definedName>
    <definedName name="_10090200_2_1" localSheetId="33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40">[3]orçamento!#REF!</definedName>
    <definedName name="_10090200_2_1" localSheetId="13">[3]orçamento!#REF!</definedName>
    <definedName name="_10090200_2_1" localSheetId="21">[3]orçamento!#REF!</definedName>
    <definedName name="_10090200_2_1" localSheetId="26">[3]orçamento!#REF!</definedName>
    <definedName name="_10090200_2_1" localSheetId="42">[3]orçamento!#REF!</definedName>
    <definedName name="_10090200_2_1" localSheetId="6">[3]orçamento!#REF!</definedName>
    <definedName name="_10090200_2_1" localSheetId="41">[3]orçamento!#REF!</definedName>
    <definedName name="_10090200_2_1" localSheetId="37">[3]orçamento!#REF!</definedName>
    <definedName name="_10090200_2_1" localSheetId="27">[3]orçamento!#REF!</definedName>
    <definedName name="_10090200_2_1" localSheetId="34">[3]orçamento!#REF!</definedName>
    <definedName name="_10090200_2_1" localSheetId="36">[3]orçamento!#REF!</definedName>
    <definedName name="_10090200_2_1">[3]orçamento!#REF!</definedName>
    <definedName name="_10090200_2_3" localSheetId="44">#REF!</definedName>
    <definedName name="_10090200_2_3" localSheetId="7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36">#REF!</definedName>
    <definedName name="_10090200_2_3">#REF!</definedName>
    <definedName name="_10090201" localSheetId="44">#REF!</definedName>
    <definedName name="_10090201" localSheetId="7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36">#REF!</definedName>
    <definedName name="_10090201">#REF!</definedName>
    <definedName name="_10090201_1" localSheetId="44">#REF!</definedName>
    <definedName name="_10090201_1" localSheetId="7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36">#REF!</definedName>
    <definedName name="_10090201_1">#REF!</definedName>
    <definedName name="_10090201_1_1" localSheetId="44">#REF!</definedName>
    <definedName name="_10090201_1_1" localSheetId="0">#REF!</definedName>
    <definedName name="_10090201_1_1" localSheetId="3">#REF!</definedName>
    <definedName name="_10090201_1_1" localSheetId="36">#REF!</definedName>
    <definedName name="_10090201_1_1">#REF!</definedName>
    <definedName name="_10090201_2" localSheetId="39">[2]orçamento!#REF!</definedName>
    <definedName name="_10090201_2" localSheetId="44">[2]orçamento!#REF!</definedName>
    <definedName name="_10090201_2" localSheetId="22">[2]orçamento!#REF!</definedName>
    <definedName name="_10090201_2" localSheetId="32">[2]orçamento!#REF!</definedName>
    <definedName name="_10090201_2" localSheetId="28">[2]orçamento!#REF!</definedName>
    <definedName name="_10090201_2" localSheetId="17">[2]orçamento!#REF!</definedName>
    <definedName name="_10090201_2" localSheetId="7">[2]orçamento!#REF!</definedName>
    <definedName name="_10090201_2" localSheetId="0">[2]orçamento!#REF!</definedName>
    <definedName name="_10090201_2" localSheetId="35">[2]orçamento!#REF!</definedName>
    <definedName name="_10090201_2" localSheetId="43">[2]orçamento!#REF!</definedName>
    <definedName name="_10090201_2" localSheetId="11">[2]orçamento!#REF!</definedName>
    <definedName name="_10090201_2" localSheetId="16">[2]orçamento!#REF!</definedName>
    <definedName name="_10090201_2" localSheetId="15">[2]orçamento!#REF!</definedName>
    <definedName name="_10090201_2" localSheetId="10">[2]orçamento!#REF!</definedName>
    <definedName name="_10090201_2" localSheetId="9">[2]orçamento!#REF!</definedName>
    <definedName name="_10090201_2" localSheetId="14">[2]orçamento!#REF!</definedName>
    <definedName name="_10090201_2" localSheetId="38">[2]orçamento!#REF!</definedName>
    <definedName name="_10090201_2" localSheetId="12">[2]orçamento!#REF!</definedName>
    <definedName name="_10090201_2" localSheetId="33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40">[2]orçamento!#REF!</definedName>
    <definedName name="_10090201_2" localSheetId="13">[2]orçamento!#REF!</definedName>
    <definedName name="_10090201_2" localSheetId="21">[2]orçamento!#REF!</definedName>
    <definedName name="_10090201_2" localSheetId="26">[2]orçamento!#REF!</definedName>
    <definedName name="_10090201_2" localSheetId="42">[2]orçamento!#REF!</definedName>
    <definedName name="_10090201_2" localSheetId="6">[2]orçamento!#REF!</definedName>
    <definedName name="_10090201_2" localSheetId="41">[2]orçamento!#REF!</definedName>
    <definedName name="_10090201_2" localSheetId="37">[2]orçamento!#REF!</definedName>
    <definedName name="_10090201_2" localSheetId="27">[2]orçamento!#REF!</definedName>
    <definedName name="_10090201_2" localSheetId="34">[2]orçamento!#REF!</definedName>
    <definedName name="_10090201_2" localSheetId="36">[2]orçamento!#REF!</definedName>
    <definedName name="_10090201_2">[2]orçamento!#REF!</definedName>
    <definedName name="_10090201_2_1" localSheetId="39">[3]orçamento!#REF!</definedName>
    <definedName name="_10090201_2_1" localSheetId="44">[3]orçamento!#REF!</definedName>
    <definedName name="_10090201_2_1" localSheetId="22">[3]orçamento!#REF!</definedName>
    <definedName name="_10090201_2_1" localSheetId="32">[3]orçamento!#REF!</definedName>
    <definedName name="_10090201_2_1" localSheetId="28">[3]orçamento!#REF!</definedName>
    <definedName name="_10090201_2_1" localSheetId="17">[3]orçamento!#REF!</definedName>
    <definedName name="_10090201_2_1" localSheetId="7">[3]orçamento!#REF!</definedName>
    <definedName name="_10090201_2_1" localSheetId="0">[3]orçamento!#REF!</definedName>
    <definedName name="_10090201_2_1" localSheetId="35">[3]orçamento!#REF!</definedName>
    <definedName name="_10090201_2_1" localSheetId="43">[3]orçamento!#REF!</definedName>
    <definedName name="_10090201_2_1" localSheetId="11">[3]orçamento!#REF!</definedName>
    <definedName name="_10090201_2_1" localSheetId="16">[3]orçamento!#REF!</definedName>
    <definedName name="_10090201_2_1" localSheetId="15">[3]orçamento!#REF!</definedName>
    <definedName name="_10090201_2_1" localSheetId="10">[3]orçamento!#REF!</definedName>
    <definedName name="_10090201_2_1" localSheetId="9">[3]orçamento!#REF!</definedName>
    <definedName name="_10090201_2_1" localSheetId="14">[3]orçamento!#REF!</definedName>
    <definedName name="_10090201_2_1" localSheetId="38">[3]orçamento!#REF!</definedName>
    <definedName name="_10090201_2_1" localSheetId="12">[3]orçamento!#REF!</definedName>
    <definedName name="_10090201_2_1" localSheetId="33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40">[3]orçamento!#REF!</definedName>
    <definedName name="_10090201_2_1" localSheetId="13">[3]orçamento!#REF!</definedName>
    <definedName name="_10090201_2_1" localSheetId="21">[3]orçamento!#REF!</definedName>
    <definedName name="_10090201_2_1" localSheetId="26">[3]orçamento!#REF!</definedName>
    <definedName name="_10090201_2_1" localSheetId="42">[3]orçamento!#REF!</definedName>
    <definedName name="_10090201_2_1" localSheetId="6">[3]orçamento!#REF!</definedName>
    <definedName name="_10090201_2_1" localSheetId="41">[3]orçamento!#REF!</definedName>
    <definedName name="_10090201_2_1" localSheetId="37">[3]orçamento!#REF!</definedName>
    <definedName name="_10090201_2_1" localSheetId="27">[3]orçamento!#REF!</definedName>
    <definedName name="_10090201_2_1" localSheetId="34">[3]orçamento!#REF!</definedName>
    <definedName name="_10090201_2_1" localSheetId="36">[3]orçamento!#REF!</definedName>
    <definedName name="_10090201_2_1">[3]orçamento!#REF!</definedName>
    <definedName name="_10090201_2_3" localSheetId="44">#REF!</definedName>
    <definedName name="_10090201_2_3" localSheetId="7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36">#REF!</definedName>
    <definedName name="_10090201_2_3">#REF!</definedName>
    <definedName name="_10100000" localSheetId="44">#REF!</definedName>
    <definedName name="_10100000" localSheetId="7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36">#REF!</definedName>
    <definedName name="_10100000">#REF!</definedName>
    <definedName name="_10100000_1" localSheetId="44">#REF!</definedName>
    <definedName name="_10100000_1" localSheetId="7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36">#REF!</definedName>
    <definedName name="_10100000_1">#REF!</definedName>
    <definedName name="_10100000_1_1" localSheetId="44">#REF!</definedName>
    <definedName name="_10100000_1_1" localSheetId="0">#REF!</definedName>
    <definedName name="_10100000_1_1" localSheetId="3">#REF!</definedName>
    <definedName name="_10100000_1_1" localSheetId="36">#REF!</definedName>
    <definedName name="_10100000_1_1">#REF!</definedName>
    <definedName name="_10100000_2" localSheetId="39">[2]orçamento!#REF!</definedName>
    <definedName name="_10100000_2" localSheetId="44">[2]orçamento!#REF!</definedName>
    <definedName name="_10100000_2" localSheetId="22">[2]orçamento!#REF!</definedName>
    <definedName name="_10100000_2" localSheetId="32">[2]orçamento!#REF!</definedName>
    <definedName name="_10100000_2" localSheetId="28">[2]orçamento!#REF!</definedName>
    <definedName name="_10100000_2" localSheetId="17">[2]orçamento!#REF!</definedName>
    <definedName name="_10100000_2" localSheetId="7">[2]orçamento!#REF!</definedName>
    <definedName name="_10100000_2" localSheetId="0">[2]orçamento!#REF!</definedName>
    <definedName name="_10100000_2" localSheetId="35">[2]orçamento!#REF!</definedName>
    <definedName name="_10100000_2" localSheetId="43">[2]orçamento!#REF!</definedName>
    <definedName name="_10100000_2" localSheetId="11">[2]orçamento!#REF!</definedName>
    <definedName name="_10100000_2" localSheetId="16">[2]orçamento!#REF!</definedName>
    <definedName name="_10100000_2" localSheetId="15">[2]orçamento!#REF!</definedName>
    <definedName name="_10100000_2" localSheetId="10">[2]orçamento!#REF!</definedName>
    <definedName name="_10100000_2" localSheetId="9">[2]orçamento!#REF!</definedName>
    <definedName name="_10100000_2" localSheetId="14">[2]orçamento!#REF!</definedName>
    <definedName name="_10100000_2" localSheetId="38">[2]orçamento!#REF!</definedName>
    <definedName name="_10100000_2" localSheetId="12">[2]orçamento!#REF!</definedName>
    <definedName name="_10100000_2" localSheetId="33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40">[2]orçamento!#REF!</definedName>
    <definedName name="_10100000_2" localSheetId="13">[2]orçamento!#REF!</definedName>
    <definedName name="_10100000_2" localSheetId="21">[2]orçamento!#REF!</definedName>
    <definedName name="_10100000_2" localSheetId="26">[2]orçamento!#REF!</definedName>
    <definedName name="_10100000_2" localSheetId="42">[2]orçamento!#REF!</definedName>
    <definedName name="_10100000_2" localSheetId="6">[2]orçamento!#REF!</definedName>
    <definedName name="_10100000_2" localSheetId="41">[2]orçamento!#REF!</definedName>
    <definedName name="_10100000_2" localSheetId="37">[2]orçamento!#REF!</definedName>
    <definedName name="_10100000_2" localSheetId="27">[2]orçamento!#REF!</definedName>
    <definedName name="_10100000_2" localSheetId="34">[2]orçamento!#REF!</definedName>
    <definedName name="_10100000_2" localSheetId="36">[2]orçamento!#REF!</definedName>
    <definedName name="_10100000_2">[2]orçamento!#REF!</definedName>
    <definedName name="_10100000_2_1" localSheetId="39">[3]orçamento!#REF!</definedName>
    <definedName name="_10100000_2_1" localSheetId="44">[3]orçamento!#REF!</definedName>
    <definedName name="_10100000_2_1" localSheetId="22">[3]orçamento!#REF!</definedName>
    <definedName name="_10100000_2_1" localSheetId="32">[3]orçamento!#REF!</definedName>
    <definedName name="_10100000_2_1" localSheetId="28">[3]orçamento!#REF!</definedName>
    <definedName name="_10100000_2_1" localSheetId="17">[3]orçamento!#REF!</definedName>
    <definedName name="_10100000_2_1" localSheetId="7">[3]orçamento!#REF!</definedName>
    <definedName name="_10100000_2_1" localSheetId="0">[3]orçamento!#REF!</definedName>
    <definedName name="_10100000_2_1" localSheetId="35">[3]orçamento!#REF!</definedName>
    <definedName name="_10100000_2_1" localSheetId="43">[3]orçamento!#REF!</definedName>
    <definedName name="_10100000_2_1" localSheetId="11">[3]orçamento!#REF!</definedName>
    <definedName name="_10100000_2_1" localSheetId="16">[3]orçamento!#REF!</definedName>
    <definedName name="_10100000_2_1" localSheetId="15">[3]orçamento!#REF!</definedName>
    <definedName name="_10100000_2_1" localSheetId="10">[3]orçamento!#REF!</definedName>
    <definedName name="_10100000_2_1" localSheetId="9">[3]orçamento!#REF!</definedName>
    <definedName name="_10100000_2_1" localSheetId="14">[3]orçamento!#REF!</definedName>
    <definedName name="_10100000_2_1" localSheetId="38">[3]orçamento!#REF!</definedName>
    <definedName name="_10100000_2_1" localSheetId="12">[3]orçamento!#REF!</definedName>
    <definedName name="_10100000_2_1" localSheetId="33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40">[3]orçamento!#REF!</definedName>
    <definedName name="_10100000_2_1" localSheetId="13">[3]orçamento!#REF!</definedName>
    <definedName name="_10100000_2_1" localSheetId="21">[3]orçamento!#REF!</definedName>
    <definedName name="_10100000_2_1" localSheetId="26">[3]orçamento!#REF!</definedName>
    <definedName name="_10100000_2_1" localSheetId="42">[3]orçamento!#REF!</definedName>
    <definedName name="_10100000_2_1" localSheetId="6">[3]orçamento!#REF!</definedName>
    <definedName name="_10100000_2_1" localSheetId="41">[3]orçamento!#REF!</definedName>
    <definedName name="_10100000_2_1" localSheetId="37">[3]orçamento!#REF!</definedName>
    <definedName name="_10100000_2_1" localSheetId="27">[3]orçamento!#REF!</definedName>
    <definedName name="_10100000_2_1" localSheetId="34">[3]orçamento!#REF!</definedName>
    <definedName name="_10100000_2_1" localSheetId="36">[3]orçamento!#REF!</definedName>
    <definedName name="_10100000_2_1">[3]orçamento!#REF!</definedName>
    <definedName name="_10100000_2_3" localSheetId="44">#REF!</definedName>
    <definedName name="_10100000_2_3" localSheetId="7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36">#REF!</definedName>
    <definedName name="_10100000_2_3">#REF!</definedName>
    <definedName name="_10100100" localSheetId="44">#REF!</definedName>
    <definedName name="_10100100" localSheetId="7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36">#REF!</definedName>
    <definedName name="_10100100">#REF!</definedName>
    <definedName name="_10100100_1" localSheetId="44">#REF!</definedName>
    <definedName name="_10100100_1" localSheetId="7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36">#REF!</definedName>
    <definedName name="_10100100_1">#REF!</definedName>
    <definedName name="_10100100_1_1" localSheetId="44">#REF!</definedName>
    <definedName name="_10100100_1_1" localSheetId="0">#REF!</definedName>
    <definedName name="_10100100_1_1" localSheetId="3">#REF!</definedName>
    <definedName name="_10100100_1_1" localSheetId="36">#REF!</definedName>
    <definedName name="_10100100_1_1">#REF!</definedName>
    <definedName name="_10100100_2" localSheetId="39">[2]orçamento!#REF!</definedName>
    <definedName name="_10100100_2" localSheetId="44">[2]orçamento!#REF!</definedName>
    <definedName name="_10100100_2" localSheetId="22">[2]orçamento!#REF!</definedName>
    <definedName name="_10100100_2" localSheetId="32">[2]orçamento!#REF!</definedName>
    <definedName name="_10100100_2" localSheetId="28">[2]orçamento!#REF!</definedName>
    <definedName name="_10100100_2" localSheetId="17">[2]orçamento!#REF!</definedName>
    <definedName name="_10100100_2" localSheetId="7">[2]orçamento!#REF!</definedName>
    <definedName name="_10100100_2" localSheetId="0">[2]orçamento!#REF!</definedName>
    <definedName name="_10100100_2" localSheetId="35">[2]orçamento!#REF!</definedName>
    <definedName name="_10100100_2" localSheetId="43">[2]orçamento!#REF!</definedName>
    <definedName name="_10100100_2" localSheetId="11">[2]orçamento!#REF!</definedName>
    <definedName name="_10100100_2" localSheetId="16">[2]orçamento!#REF!</definedName>
    <definedName name="_10100100_2" localSheetId="15">[2]orçamento!#REF!</definedName>
    <definedName name="_10100100_2" localSheetId="10">[2]orçamento!#REF!</definedName>
    <definedName name="_10100100_2" localSheetId="9">[2]orçamento!#REF!</definedName>
    <definedName name="_10100100_2" localSheetId="14">[2]orçamento!#REF!</definedName>
    <definedName name="_10100100_2" localSheetId="38">[2]orçamento!#REF!</definedName>
    <definedName name="_10100100_2" localSheetId="12">[2]orçamento!#REF!</definedName>
    <definedName name="_10100100_2" localSheetId="33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40">[2]orçamento!#REF!</definedName>
    <definedName name="_10100100_2" localSheetId="13">[2]orçamento!#REF!</definedName>
    <definedName name="_10100100_2" localSheetId="21">[2]orçamento!#REF!</definedName>
    <definedName name="_10100100_2" localSheetId="26">[2]orçamento!#REF!</definedName>
    <definedName name="_10100100_2" localSheetId="42">[2]orçamento!#REF!</definedName>
    <definedName name="_10100100_2" localSheetId="6">[2]orçamento!#REF!</definedName>
    <definedName name="_10100100_2" localSheetId="41">[2]orçamento!#REF!</definedName>
    <definedName name="_10100100_2" localSheetId="37">[2]orçamento!#REF!</definedName>
    <definedName name="_10100100_2" localSheetId="27">[2]orçamento!#REF!</definedName>
    <definedName name="_10100100_2" localSheetId="34">[2]orçamento!#REF!</definedName>
    <definedName name="_10100100_2" localSheetId="36">[2]orçamento!#REF!</definedName>
    <definedName name="_10100100_2">[2]orçamento!#REF!</definedName>
    <definedName name="_10100100_2_1" localSheetId="39">[3]orçamento!#REF!</definedName>
    <definedName name="_10100100_2_1" localSheetId="44">[3]orçamento!#REF!</definedName>
    <definedName name="_10100100_2_1" localSheetId="22">[3]orçamento!#REF!</definedName>
    <definedName name="_10100100_2_1" localSheetId="32">[3]orçamento!#REF!</definedName>
    <definedName name="_10100100_2_1" localSheetId="28">[3]orçamento!#REF!</definedName>
    <definedName name="_10100100_2_1" localSheetId="17">[3]orçamento!#REF!</definedName>
    <definedName name="_10100100_2_1" localSheetId="7">[3]orçamento!#REF!</definedName>
    <definedName name="_10100100_2_1" localSheetId="0">[3]orçamento!#REF!</definedName>
    <definedName name="_10100100_2_1" localSheetId="35">[3]orçamento!#REF!</definedName>
    <definedName name="_10100100_2_1" localSheetId="43">[3]orçamento!#REF!</definedName>
    <definedName name="_10100100_2_1" localSheetId="11">[3]orçamento!#REF!</definedName>
    <definedName name="_10100100_2_1" localSheetId="16">[3]orçamento!#REF!</definedName>
    <definedName name="_10100100_2_1" localSheetId="15">[3]orçamento!#REF!</definedName>
    <definedName name="_10100100_2_1" localSheetId="10">[3]orçamento!#REF!</definedName>
    <definedName name="_10100100_2_1" localSheetId="9">[3]orçamento!#REF!</definedName>
    <definedName name="_10100100_2_1" localSheetId="14">[3]orçamento!#REF!</definedName>
    <definedName name="_10100100_2_1" localSheetId="38">[3]orçamento!#REF!</definedName>
    <definedName name="_10100100_2_1" localSheetId="12">[3]orçamento!#REF!</definedName>
    <definedName name="_10100100_2_1" localSheetId="33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40">[3]orçamento!#REF!</definedName>
    <definedName name="_10100100_2_1" localSheetId="13">[3]orçamento!#REF!</definedName>
    <definedName name="_10100100_2_1" localSheetId="21">[3]orçamento!#REF!</definedName>
    <definedName name="_10100100_2_1" localSheetId="26">[3]orçamento!#REF!</definedName>
    <definedName name="_10100100_2_1" localSheetId="42">[3]orçamento!#REF!</definedName>
    <definedName name="_10100100_2_1" localSheetId="6">[3]orçamento!#REF!</definedName>
    <definedName name="_10100100_2_1" localSheetId="41">[3]orçamento!#REF!</definedName>
    <definedName name="_10100100_2_1" localSheetId="37">[3]orçamento!#REF!</definedName>
    <definedName name="_10100100_2_1" localSheetId="27">[3]orçamento!#REF!</definedName>
    <definedName name="_10100100_2_1" localSheetId="34">[3]orçamento!#REF!</definedName>
    <definedName name="_10100100_2_1" localSheetId="36">[3]orçamento!#REF!</definedName>
    <definedName name="_10100100_2_1">[3]orçamento!#REF!</definedName>
    <definedName name="_10100100_2_3" localSheetId="44">#REF!</definedName>
    <definedName name="_10100100_2_3" localSheetId="7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36">#REF!</definedName>
    <definedName name="_10100100_2_3">#REF!</definedName>
    <definedName name="_10100101" localSheetId="44">#REF!</definedName>
    <definedName name="_10100101" localSheetId="7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36">#REF!</definedName>
    <definedName name="_10100101">#REF!</definedName>
    <definedName name="_10100101_1" localSheetId="44">#REF!</definedName>
    <definedName name="_10100101_1" localSheetId="7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36">#REF!</definedName>
    <definedName name="_10100101_1">#REF!</definedName>
    <definedName name="_10100101_1_1" localSheetId="44">#REF!</definedName>
    <definedName name="_10100101_1_1" localSheetId="0">#REF!</definedName>
    <definedName name="_10100101_1_1" localSheetId="3">#REF!</definedName>
    <definedName name="_10100101_1_1" localSheetId="36">#REF!</definedName>
    <definedName name="_10100101_1_1">#REF!</definedName>
    <definedName name="_10100101_2" localSheetId="39">[2]orçamento!#REF!</definedName>
    <definedName name="_10100101_2" localSheetId="44">[2]orçamento!#REF!</definedName>
    <definedName name="_10100101_2" localSheetId="22">[2]orçamento!#REF!</definedName>
    <definedName name="_10100101_2" localSheetId="32">[2]orçamento!#REF!</definedName>
    <definedName name="_10100101_2" localSheetId="28">[2]orçamento!#REF!</definedName>
    <definedName name="_10100101_2" localSheetId="17">[2]orçamento!#REF!</definedName>
    <definedName name="_10100101_2" localSheetId="7">[2]orçamento!#REF!</definedName>
    <definedName name="_10100101_2" localSheetId="0">[2]orçamento!#REF!</definedName>
    <definedName name="_10100101_2" localSheetId="35">[2]orçamento!#REF!</definedName>
    <definedName name="_10100101_2" localSheetId="43">[2]orçamento!#REF!</definedName>
    <definedName name="_10100101_2" localSheetId="11">[2]orçamento!#REF!</definedName>
    <definedName name="_10100101_2" localSheetId="16">[2]orçamento!#REF!</definedName>
    <definedName name="_10100101_2" localSheetId="15">[2]orçamento!#REF!</definedName>
    <definedName name="_10100101_2" localSheetId="10">[2]orçamento!#REF!</definedName>
    <definedName name="_10100101_2" localSheetId="9">[2]orçamento!#REF!</definedName>
    <definedName name="_10100101_2" localSheetId="14">[2]orçamento!#REF!</definedName>
    <definedName name="_10100101_2" localSheetId="38">[2]orçamento!#REF!</definedName>
    <definedName name="_10100101_2" localSheetId="12">[2]orçamento!#REF!</definedName>
    <definedName name="_10100101_2" localSheetId="33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40">[2]orçamento!#REF!</definedName>
    <definedName name="_10100101_2" localSheetId="13">[2]orçamento!#REF!</definedName>
    <definedName name="_10100101_2" localSheetId="21">[2]orçamento!#REF!</definedName>
    <definedName name="_10100101_2" localSheetId="26">[2]orçamento!#REF!</definedName>
    <definedName name="_10100101_2" localSheetId="42">[2]orçamento!#REF!</definedName>
    <definedName name="_10100101_2" localSheetId="6">[2]orçamento!#REF!</definedName>
    <definedName name="_10100101_2" localSheetId="41">[2]orçamento!#REF!</definedName>
    <definedName name="_10100101_2" localSheetId="37">[2]orçamento!#REF!</definedName>
    <definedName name="_10100101_2" localSheetId="27">[2]orçamento!#REF!</definedName>
    <definedName name="_10100101_2" localSheetId="34">[2]orçamento!#REF!</definedName>
    <definedName name="_10100101_2" localSheetId="36">[2]orçamento!#REF!</definedName>
    <definedName name="_10100101_2">[2]orçamento!#REF!</definedName>
    <definedName name="_10100101_2_1" localSheetId="39">[3]orçamento!#REF!</definedName>
    <definedName name="_10100101_2_1" localSheetId="44">[3]orçamento!#REF!</definedName>
    <definedName name="_10100101_2_1" localSheetId="22">[3]orçamento!#REF!</definedName>
    <definedName name="_10100101_2_1" localSheetId="32">[3]orçamento!#REF!</definedName>
    <definedName name="_10100101_2_1" localSheetId="28">[3]orçamento!#REF!</definedName>
    <definedName name="_10100101_2_1" localSheetId="17">[3]orçamento!#REF!</definedName>
    <definedName name="_10100101_2_1" localSheetId="7">[3]orçamento!#REF!</definedName>
    <definedName name="_10100101_2_1" localSheetId="0">[3]orçamento!#REF!</definedName>
    <definedName name="_10100101_2_1" localSheetId="35">[3]orçamento!#REF!</definedName>
    <definedName name="_10100101_2_1" localSheetId="43">[3]orçamento!#REF!</definedName>
    <definedName name="_10100101_2_1" localSheetId="11">[3]orçamento!#REF!</definedName>
    <definedName name="_10100101_2_1" localSheetId="16">[3]orçamento!#REF!</definedName>
    <definedName name="_10100101_2_1" localSheetId="15">[3]orçamento!#REF!</definedName>
    <definedName name="_10100101_2_1" localSheetId="10">[3]orçamento!#REF!</definedName>
    <definedName name="_10100101_2_1" localSheetId="9">[3]orçamento!#REF!</definedName>
    <definedName name="_10100101_2_1" localSheetId="14">[3]orçamento!#REF!</definedName>
    <definedName name="_10100101_2_1" localSheetId="38">[3]orçamento!#REF!</definedName>
    <definedName name="_10100101_2_1" localSheetId="12">[3]orçamento!#REF!</definedName>
    <definedName name="_10100101_2_1" localSheetId="33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40">[3]orçamento!#REF!</definedName>
    <definedName name="_10100101_2_1" localSheetId="13">[3]orçamento!#REF!</definedName>
    <definedName name="_10100101_2_1" localSheetId="21">[3]orçamento!#REF!</definedName>
    <definedName name="_10100101_2_1" localSheetId="26">[3]orçamento!#REF!</definedName>
    <definedName name="_10100101_2_1" localSheetId="42">[3]orçamento!#REF!</definedName>
    <definedName name="_10100101_2_1" localSheetId="6">[3]orçamento!#REF!</definedName>
    <definedName name="_10100101_2_1" localSheetId="41">[3]orçamento!#REF!</definedName>
    <definedName name="_10100101_2_1" localSheetId="37">[3]orçamento!#REF!</definedName>
    <definedName name="_10100101_2_1" localSheetId="27">[3]orçamento!#REF!</definedName>
    <definedName name="_10100101_2_1" localSheetId="34">[3]orçamento!#REF!</definedName>
    <definedName name="_10100101_2_1" localSheetId="36">[3]orçamento!#REF!</definedName>
    <definedName name="_10100101_2_1">[3]orçamento!#REF!</definedName>
    <definedName name="_10100101_2_3" localSheetId="44">#REF!</definedName>
    <definedName name="_10100101_2_3" localSheetId="7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36">#REF!</definedName>
    <definedName name="_10100101_2_3">#REF!</definedName>
    <definedName name="_10100102" localSheetId="44">#REF!</definedName>
    <definedName name="_10100102" localSheetId="7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36">#REF!</definedName>
    <definedName name="_10100102">#REF!</definedName>
    <definedName name="_10100102_1" localSheetId="44">#REF!</definedName>
    <definedName name="_10100102_1" localSheetId="7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36">#REF!</definedName>
    <definedName name="_10100102_1">#REF!</definedName>
    <definedName name="_10100102_1_1" localSheetId="44">#REF!</definedName>
    <definedName name="_10100102_1_1" localSheetId="0">#REF!</definedName>
    <definedName name="_10100102_1_1" localSheetId="3">#REF!</definedName>
    <definedName name="_10100102_1_1" localSheetId="36">#REF!</definedName>
    <definedName name="_10100102_1_1">#REF!</definedName>
    <definedName name="_10100102_2" localSheetId="39">[2]orçamento!#REF!</definedName>
    <definedName name="_10100102_2" localSheetId="44">[2]orçamento!#REF!</definedName>
    <definedName name="_10100102_2" localSheetId="22">[2]orçamento!#REF!</definedName>
    <definedName name="_10100102_2" localSheetId="32">[2]orçamento!#REF!</definedName>
    <definedName name="_10100102_2" localSheetId="28">[2]orçamento!#REF!</definedName>
    <definedName name="_10100102_2" localSheetId="17">[2]orçamento!#REF!</definedName>
    <definedName name="_10100102_2" localSheetId="7">[2]orçamento!#REF!</definedName>
    <definedName name="_10100102_2" localSheetId="0">[2]orçamento!#REF!</definedName>
    <definedName name="_10100102_2" localSheetId="35">[2]orçamento!#REF!</definedName>
    <definedName name="_10100102_2" localSheetId="43">[2]orçamento!#REF!</definedName>
    <definedName name="_10100102_2" localSheetId="11">[2]orçamento!#REF!</definedName>
    <definedName name="_10100102_2" localSheetId="16">[2]orçamento!#REF!</definedName>
    <definedName name="_10100102_2" localSheetId="15">[2]orçamento!#REF!</definedName>
    <definedName name="_10100102_2" localSheetId="10">[2]orçamento!#REF!</definedName>
    <definedName name="_10100102_2" localSheetId="9">[2]orçamento!#REF!</definedName>
    <definedName name="_10100102_2" localSheetId="14">[2]orçamento!#REF!</definedName>
    <definedName name="_10100102_2" localSheetId="38">[2]orçamento!#REF!</definedName>
    <definedName name="_10100102_2" localSheetId="12">[2]orçamento!#REF!</definedName>
    <definedName name="_10100102_2" localSheetId="33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40">[2]orçamento!#REF!</definedName>
    <definedName name="_10100102_2" localSheetId="13">[2]orçamento!#REF!</definedName>
    <definedName name="_10100102_2" localSheetId="21">[2]orçamento!#REF!</definedName>
    <definedName name="_10100102_2" localSheetId="26">[2]orçamento!#REF!</definedName>
    <definedName name="_10100102_2" localSheetId="42">[2]orçamento!#REF!</definedName>
    <definedName name="_10100102_2" localSheetId="6">[2]orçamento!#REF!</definedName>
    <definedName name="_10100102_2" localSheetId="41">[2]orçamento!#REF!</definedName>
    <definedName name="_10100102_2" localSheetId="37">[2]orçamento!#REF!</definedName>
    <definedName name="_10100102_2" localSheetId="27">[2]orçamento!#REF!</definedName>
    <definedName name="_10100102_2" localSheetId="34">[2]orçamento!#REF!</definedName>
    <definedName name="_10100102_2" localSheetId="36">[2]orçamento!#REF!</definedName>
    <definedName name="_10100102_2">[2]orçamento!#REF!</definedName>
    <definedName name="_10100102_2_1" localSheetId="39">[3]orçamento!#REF!</definedName>
    <definedName name="_10100102_2_1" localSheetId="44">[3]orçamento!#REF!</definedName>
    <definedName name="_10100102_2_1" localSheetId="22">[3]orçamento!#REF!</definedName>
    <definedName name="_10100102_2_1" localSheetId="32">[3]orçamento!#REF!</definedName>
    <definedName name="_10100102_2_1" localSheetId="28">[3]orçamento!#REF!</definedName>
    <definedName name="_10100102_2_1" localSheetId="17">[3]orçamento!#REF!</definedName>
    <definedName name="_10100102_2_1" localSheetId="7">[3]orçamento!#REF!</definedName>
    <definedName name="_10100102_2_1" localSheetId="0">[3]orçamento!#REF!</definedName>
    <definedName name="_10100102_2_1" localSheetId="35">[3]orçamento!#REF!</definedName>
    <definedName name="_10100102_2_1" localSheetId="43">[3]orçamento!#REF!</definedName>
    <definedName name="_10100102_2_1" localSheetId="11">[3]orçamento!#REF!</definedName>
    <definedName name="_10100102_2_1" localSheetId="16">[3]orçamento!#REF!</definedName>
    <definedName name="_10100102_2_1" localSheetId="15">[3]orçamento!#REF!</definedName>
    <definedName name="_10100102_2_1" localSheetId="10">[3]orçamento!#REF!</definedName>
    <definedName name="_10100102_2_1" localSheetId="9">[3]orçamento!#REF!</definedName>
    <definedName name="_10100102_2_1" localSheetId="14">[3]orçamento!#REF!</definedName>
    <definedName name="_10100102_2_1" localSheetId="38">[3]orçamento!#REF!</definedName>
    <definedName name="_10100102_2_1" localSheetId="12">[3]orçamento!#REF!</definedName>
    <definedName name="_10100102_2_1" localSheetId="33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40">[3]orçamento!#REF!</definedName>
    <definedName name="_10100102_2_1" localSheetId="13">[3]orçamento!#REF!</definedName>
    <definedName name="_10100102_2_1" localSheetId="21">[3]orçamento!#REF!</definedName>
    <definedName name="_10100102_2_1" localSheetId="26">[3]orçamento!#REF!</definedName>
    <definedName name="_10100102_2_1" localSheetId="42">[3]orçamento!#REF!</definedName>
    <definedName name="_10100102_2_1" localSheetId="6">[3]orçamento!#REF!</definedName>
    <definedName name="_10100102_2_1" localSheetId="41">[3]orçamento!#REF!</definedName>
    <definedName name="_10100102_2_1" localSheetId="37">[3]orçamento!#REF!</definedName>
    <definedName name="_10100102_2_1" localSheetId="27">[3]orçamento!#REF!</definedName>
    <definedName name="_10100102_2_1" localSheetId="34">[3]orçamento!#REF!</definedName>
    <definedName name="_10100102_2_1" localSheetId="36">[3]orçamento!#REF!</definedName>
    <definedName name="_10100102_2_1">[3]orçamento!#REF!</definedName>
    <definedName name="_10100102_2_3" localSheetId="44">#REF!</definedName>
    <definedName name="_10100102_2_3" localSheetId="7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36">#REF!</definedName>
    <definedName name="_10100102_2_3">#REF!</definedName>
    <definedName name="_10100200" localSheetId="44">#REF!</definedName>
    <definedName name="_10100200" localSheetId="7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36">#REF!</definedName>
    <definedName name="_10100200">#REF!</definedName>
    <definedName name="_10100200_1" localSheetId="44">#REF!</definedName>
    <definedName name="_10100200_1" localSheetId="7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36">#REF!</definedName>
    <definedName name="_10100200_1">#REF!</definedName>
    <definedName name="_10100200_1_1" localSheetId="44">#REF!</definedName>
    <definedName name="_10100200_1_1" localSheetId="0">#REF!</definedName>
    <definedName name="_10100200_1_1" localSheetId="3">#REF!</definedName>
    <definedName name="_10100200_1_1" localSheetId="36">#REF!</definedName>
    <definedName name="_10100200_1_1">#REF!</definedName>
    <definedName name="_10100200_2" localSheetId="39">[2]orçamento!#REF!</definedName>
    <definedName name="_10100200_2" localSheetId="44">[2]orçamento!#REF!</definedName>
    <definedName name="_10100200_2" localSheetId="22">[2]orçamento!#REF!</definedName>
    <definedName name="_10100200_2" localSheetId="32">[2]orçamento!#REF!</definedName>
    <definedName name="_10100200_2" localSheetId="28">[2]orçamento!#REF!</definedName>
    <definedName name="_10100200_2" localSheetId="17">[2]orçamento!#REF!</definedName>
    <definedName name="_10100200_2" localSheetId="7">[2]orçamento!#REF!</definedName>
    <definedName name="_10100200_2" localSheetId="0">[2]orçamento!#REF!</definedName>
    <definedName name="_10100200_2" localSheetId="35">[2]orçamento!#REF!</definedName>
    <definedName name="_10100200_2" localSheetId="43">[2]orçamento!#REF!</definedName>
    <definedName name="_10100200_2" localSheetId="11">[2]orçamento!#REF!</definedName>
    <definedName name="_10100200_2" localSheetId="16">[2]orçamento!#REF!</definedName>
    <definedName name="_10100200_2" localSheetId="15">[2]orçamento!#REF!</definedName>
    <definedName name="_10100200_2" localSheetId="10">[2]orçamento!#REF!</definedName>
    <definedName name="_10100200_2" localSheetId="9">[2]orçamento!#REF!</definedName>
    <definedName name="_10100200_2" localSheetId="14">[2]orçamento!#REF!</definedName>
    <definedName name="_10100200_2" localSheetId="38">[2]orçamento!#REF!</definedName>
    <definedName name="_10100200_2" localSheetId="12">[2]orçamento!#REF!</definedName>
    <definedName name="_10100200_2" localSheetId="33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40">[2]orçamento!#REF!</definedName>
    <definedName name="_10100200_2" localSheetId="13">[2]orçamento!#REF!</definedName>
    <definedName name="_10100200_2" localSheetId="21">[2]orçamento!#REF!</definedName>
    <definedName name="_10100200_2" localSheetId="26">[2]orçamento!#REF!</definedName>
    <definedName name="_10100200_2" localSheetId="42">[2]orçamento!#REF!</definedName>
    <definedName name="_10100200_2" localSheetId="6">[2]orçamento!#REF!</definedName>
    <definedName name="_10100200_2" localSheetId="41">[2]orçamento!#REF!</definedName>
    <definedName name="_10100200_2" localSheetId="37">[2]orçamento!#REF!</definedName>
    <definedName name="_10100200_2" localSheetId="27">[2]orçamento!#REF!</definedName>
    <definedName name="_10100200_2" localSheetId="34">[2]orçamento!#REF!</definedName>
    <definedName name="_10100200_2" localSheetId="36">[2]orçamento!#REF!</definedName>
    <definedName name="_10100200_2">[2]orçamento!#REF!</definedName>
    <definedName name="_10100200_2_1" localSheetId="39">[3]orçamento!#REF!</definedName>
    <definedName name="_10100200_2_1" localSheetId="44">[3]orçamento!#REF!</definedName>
    <definedName name="_10100200_2_1" localSheetId="22">[3]orçamento!#REF!</definedName>
    <definedName name="_10100200_2_1" localSheetId="32">[3]orçamento!#REF!</definedName>
    <definedName name="_10100200_2_1" localSheetId="28">[3]orçamento!#REF!</definedName>
    <definedName name="_10100200_2_1" localSheetId="17">[3]orçamento!#REF!</definedName>
    <definedName name="_10100200_2_1" localSheetId="7">[3]orçamento!#REF!</definedName>
    <definedName name="_10100200_2_1" localSheetId="0">[3]orçamento!#REF!</definedName>
    <definedName name="_10100200_2_1" localSheetId="35">[3]orçamento!#REF!</definedName>
    <definedName name="_10100200_2_1" localSheetId="43">[3]orçamento!#REF!</definedName>
    <definedName name="_10100200_2_1" localSheetId="11">[3]orçamento!#REF!</definedName>
    <definedName name="_10100200_2_1" localSheetId="16">[3]orçamento!#REF!</definedName>
    <definedName name="_10100200_2_1" localSheetId="15">[3]orçamento!#REF!</definedName>
    <definedName name="_10100200_2_1" localSheetId="10">[3]orçamento!#REF!</definedName>
    <definedName name="_10100200_2_1" localSheetId="9">[3]orçamento!#REF!</definedName>
    <definedName name="_10100200_2_1" localSheetId="14">[3]orçamento!#REF!</definedName>
    <definedName name="_10100200_2_1" localSheetId="38">[3]orçamento!#REF!</definedName>
    <definedName name="_10100200_2_1" localSheetId="12">[3]orçamento!#REF!</definedName>
    <definedName name="_10100200_2_1" localSheetId="33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40">[3]orçamento!#REF!</definedName>
    <definedName name="_10100200_2_1" localSheetId="13">[3]orçamento!#REF!</definedName>
    <definedName name="_10100200_2_1" localSheetId="21">[3]orçamento!#REF!</definedName>
    <definedName name="_10100200_2_1" localSheetId="26">[3]orçamento!#REF!</definedName>
    <definedName name="_10100200_2_1" localSheetId="42">[3]orçamento!#REF!</definedName>
    <definedName name="_10100200_2_1" localSheetId="6">[3]orçamento!#REF!</definedName>
    <definedName name="_10100200_2_1" localSheetId="41">[3]orçamento!#REF!</definedName>
    <definedName name="_10100200_2_1" localSheetId="37">[3]orçamento!#REF!</definedName>
    <definedName name="_10100200_2_1" localSheetId="27">[3]orçamento!#REF!</definedName>
    <definedName name="_10100200_2_1" localSheetId="34">[3]orçamento!#REF!</definedName>
    <definedName name="_10100200_2_1" localSheetId="36">[3]orçamento!#REF!</definedName>
    <definedName name="_10100200_2_1">[3]orçamento!#REF!</definedName>
    <definedName name="_10100200_2_3" localSheetId="44">#REF!</definedName>
    <definedName name="_10100200_2_3" localSheetId="7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36">#REF!</definedName>
    <definedName name="_10100200_2_3">#REF!</definedName>
    <definedName name="_10100201" localSheetId="44">#REF!</definedName>
    <definedName name="_10100201" localSheetId="7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36">#REF!</definedName>
    <definedName name="_10100201">#REF!</definedName>
    <definedName name="_10100201_1" localSheetId="44">#REF!</definedName>
    <definedName name="_10100201_1" localSheetId="7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36">#REF!</definedName>
    <definedName name="_10100201_1">#REF!</definedName>
    <definedName name="_10100201_1_1" localSheetId="44">#REF!</definedName>
    <definedName name="_10100201_1_1" localSheetId="0">#REF!</definedName>
    <definedName name="_10100201_1_1" localSheetId="3">#REF!</definedName>
    <definedName name="_10100201_1_1" localSheetId="36">#REF!</definedName>
    <definedName name="_10100201_1_1">#REF!</definedName>
    <definedName name="_10100201_2" localSheetId="39">[2]orçamento!#REF!</definedName>
    <definedName name="_10100201_2" localSheetId="44">[2]orçamento!#REF!</definedName>
    <definedName name="_10100201_2" localSheetId="22">[2]orçamento!#REF!</definedName>
    <definedName name="_10100201_2" localSheetId="32">[2]orçamento!#REF!</definedName>
    <definedName name="_10100201_2" localSheetId="28">[2]orçamento!#REF!</definedName>
    <definedName name="_10100201_2" localSheetId="17">[2]orçamento!#REF!</definedName>
    <definedName name="_10100201_2" localSheetId="7">[2]orçamento!#REF!</definedName>
    <definedName name="_10100201_2" localSheetId="0">[2]orçamento!#REF!</definedName>
    <definedName name="_10100201_2" localSheetId="35">[2]orçamento!#REF!</definedName>
    <definedName name="_10100201_2" localSheetId="43">[2]orçamento!#REF!</definedName>
    <definedName name="_10100201_2" localSheetId="11">[2]orçamento!#REF!</definedName>
    <definedName name="_10100201_2" localSheetId="16">[2]orçamento!#REF!</definedName>
    <definedName name="_10100201_2" localSheetId="15">[2]orçamento!#REF!</definedName>
    <definedName name="_10100201_2" localSheetId="10">[2]orçamento!#REF!</definedName>
    <definedName name="_10100201_2" localSheetId="9">[2]orçamento!#REF!</definedName>
    <definedName name="_10100201_2" localSheetId="14">[2]orçamento!#REF!</definedName>
    <definedName name="_10100201_2" localSheetId="38">[2]orçamento!#REF!</definedName>
    <definedName name="_10100201_2" localSheetId="12">[2]orçamento!#REF!</definedName>
    <definedName name="_10100201_2" localSheetId="33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40">[2]orçamento!#REF!</definedName>
    <definedName name="_10100201_2" localSheetId="13">[2]orçamento!#REF!</definedName>
    <definedName name="_10100201_2" localSheetId="21">[2]orçamento!#REF!</definedName>
    <definedName name="_10100201_2" localSheetId="26">[2]orçamento!#REF!</definedName>
    <definedName name="_10100201_2" localSheetId="42">[2]orçamento!#REF!</definedName>
    <definedName name="_10100201_2" localSheetId="6">[2]orçamento!#REF!</definedName>
    <definedName name="_10100201_2" localSheetId="41">[2]orçamento!#REF!</definedName>
    <definedName name="_10100201_2" localSheetId="37">[2]orçamento!#REF!</definedName>
    <definedName name="_10100201_2" localSheetId="27">[2]orçamento!#REF!</definedName>
    <definedName name="_10100201_2" localSheetId="34">[2]orçamento!#REF!</definedName>
    <definedName name="_10100201_2" localSheetId="36">[2]orçamento!#REF!</definedName>
    <definedName name="_10100201_2">[2]orçamento!#REF!</definedName>
    <definedName name="_10100201_2_1" localSheetId="39">[3]orçamento!#REF!</definedName>
    <definedName name="_10100201_2_1" localSheetId="44">[3]orçamento!#REF!</definedName>
    <definedName name="_10100201_2_1" localSheetId="22">[3]orçamento!#REF!</definedName>
    <definedName name="_10100201_2_1" localSheetId="32">[3]orçamento!#REF!</definedName>
    <definedName name="_10100201_2_1" localSheetId="28">[3]orçamento!#REF!</definedName>
    <definedName name="_10100201_2_1" localSheetId="17">[3]orçamento!#REF!</definedName>
    <definedName name="_10100201_2_1" localSheetId="7">[3]orçamento!#REF!</definedName>
    <definedName name="_10100201_2_1" localSheetId="0">[3]orçamento!#REF!</definedName>
    <definedName name="_10100201_2_1" localSheetId="35">[3]orçamento!#REF!</definedName>
    <definedName name="_10100201_2_1" localSheetId="43">[3]orçamento!#REF!</definedName>
    <definedName name="_10100201_2_1" localSheetId="11">[3]orçamento!#REF!</definedName>
    <definedName name="_10100201_2_1" localSheetId="16">[3]orçamento!#REF!</definedName>
    <definedName name="_10100201_2_1" localSheetId="15">[3]orçamento!#REF!</definedName>
    <definedName name="_10100201_2_1" localSheetId="10">[3]orçamento!#REF!</definedName>
    <definedName name="_10100201_2_1" localSheetId="9">[3]orçamento!#REF!</definedName>
    <definedName name="_10100201_2_1" localSheetId="14">[3]orçamento!#REF!</definedName>
    <definedName name="_10100201_2_1" localSheetId="38">[3]orçamento!#REF!</definedName>
    <definedName name="_10100201_2_1" localSheetId="12">[3]orçamento!#REF!</definedName>
    <definedName name="_10100201_2_1" localSheetId="33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40">[3]orçamento!#REF!</definedName>
    <definedName name="_10100201_2_1" localSheetId="13">[3]orçamento!#REF!</definedName>
    <definedName name="_10100201_2_1" localSheetId="21">[3]orçamento!#REF!</definedName>
    <definedName name="_10100201_2_1" localSheetId="26">[3]orçamento!#REF!</definedName>
    <definedName name="_10100201_2_1" localSheetId="42">[3]orçamento!#REF!</definedName>
    <definedName name="_10100201_2_1" localSheetId="6">[3]orçamento!#REF!</definedName>
    <definedName name="_10100201_2_1" localSheetId="41">[3]orçamento!#REF!</definedName>
    <definedName name="_10100201_2_1" localSheetId="37">[3]orçamento!#REF!</definedName>
    <definedName name="_10100201_2_1" localSheetId="27">[3]orçamento!#REF!</definedName>
    <definedName name="_10100201_2_1" localSheetId="34">[3]orçamento!#REF!</definedName>
    <definedName name="_10100201_2_1" localSheetId="36">[3]orçamento!#REF!</definedName>
    <definedName name="_10100201_2_1">[3]orçamento!#REF!</definedName>
    <definedName name="_10100201_2_3" localSheetId="44">#REF!</definedName>
    <definedName name="_10100201_2_3" localSheetId="7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36">#REF!</definedName>
    <definedName name="_10100201_2_3">#REF!</definedName>
    <definedName name="_10110000" localSheetId="44">#REF!</definedName>
    <definedName name="_10110000" localSheetId="7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36">#REF!</definedName>
    <definedName name="_10110000">#REF!</definedName>
    <definedName name="_10110000_1" localSheetId="44">#REF!</definedName>
    <definedName name="_10110000_1" localSheetId="7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36">#REF!</definedName>
    <definedName name="_10110000_1">#REF!</definedName>
    <definedName name="_10110000_1_1" localSheetId="44">#REF!</definedName>
    <definedName name="_10110000_1_1" localSheetId="0">#REF!</definedName>
    <definedName name="_10110000_1_1" localSheetId="3">#REF!</definedName>
    <definedName name="_10110000_1_1" localSheetId="36">#REF!</definedName>
    <definedName name="_10110000_1_1">#REF!</definedName>
    <definedName name="_10110000_2" localSheetId="39">[2]orçamento!#REF!</definedName>
    <definedName name="_10110000_2" localSheetId="44">[2]orçamento!#REF!</definedName>
    <definedName name="_10110000_2" localSheetId="22">[2]orçamento!#REF!</definedName>
    <definedName name="_10110000_2" localSheetId="32">[2]orçamento!#REF!</definedName>
    <definedName name="_10110000_2" localSheetId="28">[2]orçamento!#REF!</definedName>
    <definedName name="_10110000_2" localSheetId="17">[2]orçamento!#REF!</definedName>
    <definedName name="_10110000_2" localSheetId="7">[2]orçamento!#REF!</definedName>
    <definedName name="_10110000_2" localSheetId="0">[2]orçamento!#REF!</definedName>
    <definedName name="_10110000_2" localSheetId="35">[2]orçamento!#REF!</definedName>
    <definedName name="_10110000_2" localSheetId="43">[2]orçamento!#REF!</definedName>
    <definedName name="_10110000_2" localSheetId="11">[2]orçamento!#REF!</definedName>
    <definedName name="_10110000_2" localSheetId="16">[2]orçamento!#REF!</definedName>
    <definedName name="_10110000_2" localSheetId="15">[2]orçamento!#REF!</definedName>
    <definedName name="_10110000_2" localSheetId="10">[2]orçamento!#REF!</definedName>
    <definedName name="_10110000_2" localSheetId="9">[2]orçamento!#REF!</definedName>
    <definedName name="_10110000_2" localSheetId="14">[2]orçamento!#REF!</definedName>
    <definedName name="_10110000_2" localSheetId="38">[2]orçamento!#REF!</definedName>
    <definedName name="_10110000_2" localSheetId="12">[2]orçamento!#REF!</definedName>
    <definedName name="_10110000_2" localSheetId="33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40">[2]orçamento!#REF!</definedName>
    <definedName name="_10110000_2" localSheetId="13">[2]orçamento!#REF!</definedName>
    <definedName name="_10110000_2" localSheetId="21">[2]orçamento!#REF!</definedName>
    <definedName name="_10110000_2" localSheetId="26">[2]orçamento!#REF!</definedName>
    <definedName name="_10110000_2" localSheetId="42">[2]orçamento!#REF!</definedName>
    <definedName name="_10110000_2" localSheetId="6">[2]orçamento!#REF!</definedName>
    <definedName name="_10110000_2" localSheetId="41">[2]orçamento!#REF!</definedName>
    <definedName name="_10110000_2" localSheetId="37">[2]orçamento!#REF!</definedName>
    <definedName name="_10110000_2" localSheetId="27">[2]orçamento!#REF!</definedName>
    <definedName name="_10110000_2" localSheetId="34">[2]orçamento!#REF!</definedName>
    <definedName name="_10110000_2" localSheetId="36">[2]orçamento!#REF!</definedName>
    <definedName name="_10110000_2">[2]orçamento!#REF!</definedName>
    <definedName name="_10110000_2_1" localSheetId="39">[3]orçamento!#REF!</definedName>
    <definedName name="_10110000_2_1" localSheetId="44">[3]orçamento!#REF!</definedName>
    <definedName name="_10110000_2_1" localSheetId="22">[3]orçamento!#REF!</definedName>
    <definedName name="_10110000_2_1" localSheetId="32">[3]orçamento!#REF!</definedName>
    <definedName name="_10110000_2_1" localSheetId="28">[3]orçamento!#REF!</definedName>
    <definedName name="_10110000_2_1" localSheetId="17">[3]orçamento!#REF!</definedName>
    <definedName name="_10110000_2_1" localSheetId="7">[3]orçamento!#REF!</definedName>
    <definedName name="_10110000_2_1" localSheetId="0">[3]orçamento!#REF!</definedName>
    <definedName name="_10110000_2_1" localSheetId="35">[3]orçamento!#REF!</definedName>
    <definedName name="_10110000_2_1" localSheetId="43">[3]orçamento!#REF!</definedName>
    <definedName name="_10110000_2_1" localSheetId="11">[3]orçamento!#REF!</definedName>
    <definedName name="_10110000_2_1" localSheetId="16">[3]orçamento!#REF!</definedName>
    <definedName name="_10110000_2_1" localSheetId="15">[3]orçamento!#REF!</definedName>
    <definedName name="_10110000_2_1" localSheetId="10">[3]orçamento!#REF!</definedName>
    <definedName name="_10110000_2_1" localSheetId="9">[3]orçamento!#REF!</definedName>
    <definedName name="_10110000_2_1" localSheetId="14">[3]orçamento!#REF!</definedName>
    <definedName name="_10110000_2_1" localSheetId="38">[3]orçamento!#REF!</definedName>
    <definedName name="_10110000_2_1" localSheetId="12">[3]orçamento!#REF!</definedName>
    <definedName name="_10110000_2_1" localSheetId="33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40">[3]orçamento!#REF!</definedName>
    <definedName name="_10110000_2_1" localSheetId="13">[3]orçamento!#REF!</definedName>
    <definedName name="_10110000_2_1" localSheetId="21">[3]orçamento!#REF!</definedName>
    <definedName name="_10110000_2_1" localSheetId="26">[3]orçamento!#REF!</definedName>
    <definedName name="_10110000_2_1" localSheetId="42">[3]orçamento!#REF!</definedName>
    <definedName name="_10110000_2_1" localSheetId="6">[3]orçamento!#REF!</definedName>
    <definedName name="_10110000_2_1" localSheetId="41">[3]orçamento!#REF!</definedName>
    <definedName name="_10110000_2_1" localSheetId="37">[3]orçamento!#REF!</definedName>
    <definedName name="_10110000_2_1" localSheetId="27">[3]orçamento!#REF!</definedName>
    <definedName name="_10110000_2_1" localSheetId="34">[3]orçamento!#REF!</definedName>
    <definedName name="_10110000_2_1" localSheetId="36">[3]orçamento!#REF!</definedName>
    <definedName name="_10110000_2_1">[3]orçamento!#REF!</definedName>
    <definedName name="_10110000_2_3" localSheetId="44">#REF!</definedName>
    <definedName name="_10110000_2_3" localSheetId="7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36">#REF!</definedName>
    <definedName name="_10110000_2_3">#REF!</definedName>
    <definedName name="_10110100" localSheetId="44">#REF!</definedName>
    <definedName name="_10110100" localSheetId="7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36">#REF!</definedName>
    <definedName name="_10110100">#REF!</definedName>
    <definedName name="_10110100_1" localSheetId="44">#REF!</definedName>
    <definedName name="_10110100_1" localSheetId="7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36">#REF!</definedName>
    <definedName name="_10110100_1">#REF!</definedName>
    <definedName name="_10110100_1_1" localSheetId="44">#REF!</definedName>
    <definedName name="_10110100_1_1" localSheetId="0">#REF!</definedName>
    <definedName name="_10110100_1_1" localSheetId="3">#REF!</definedName>
    <definedName name="_10110100_1_1" localSheetId="36">#REF!</definedName>
    <definedName name="_10110100_1_1">#REF!</definedName>
    <definedName name="_10110100_2" localSheetId="39">[2]orçamento!#REF!</definedName>
    <definedName name="_10110100_2" localSheetId="44">[2]orçamento!#REF!</definedName>
    <definedName name="_10110100_2" localSheetId="22">[2]orçamento!#REF!</definedName>
    <definedName name="_10110100_2" localSheetId="32">[2]orçamento!#REF!</definedName>
    <definedName name="_10110100_2" localSheetId="28">[2]orçamento!#REF!</definedName>
    <definedName name="_10110100_2" localSheetId="17">[2]orçamento!#REF!</definedName>
    <definedName name="_10110100_2" localSheetId="7">[2]orçamento!#REF!</definedName>
    <definedName name="_10110100_2" localSheetId="0">[2]orçamento!#REF!</definedName>
    <definedName name="_10110100_2" localSheetId="35">[2]orçamento!#REF!</definedName>
    <definedName name="_10110100_2" localSheetId="43">[2]orçamento!#REF!</definedName>
    <definedName name="_10110100_2" localSheetId="11">[2]orçamento!#REF!</definedName>
    <definedName name="_10110100_2" localSheetId="16">[2]orçamento!#REF!</definedName>
    <definedName name="_10110100_2" localSheetId="15">[2]orçamento!#REF!</definedName>
    <definedName name="_10110100_2" localSheetId="10">[2]orçamento!#REF!</definedName>
    <definedName name="_10110100_2" localSheetId="9">[2]orçamento!#REF!</definedName>
    <definedName name="_10110100_2" localSheetId="14">[2]orçamento!#REF!</definedName>
    <definedName name="_10110100_2" localSheetId="38">[2]orçamento!#REF!</definedName>
    <definedName name="_10110100_2" localSheetId="12">[2]orçamento!#REF!</definedName>
    <definedName name="_10110100_2" localSheetId="33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40">[2]orçamento!#REF!</definedName>
    <definedName name="_10110100_2" localSheetId="13">[2]orçamento!#REF!</definedName>
    <definedName name="_10110100_2" localSheetId="21">[2]orçamento!#REF!</definedName>
    <definedName name="_10110100_2" localSheetId="26">[2]orçamento!#REF!</definedName>
    <definedName name="_10110100_2" localSheetId="42">[2]orçamento!#REF!</definedName>
    <definedName name="_10110100_2" localSheetId="6">[2]orçamento!#REF!</definedName>
    <definedName name="_10110100_2" localSheetId="41">[2]orçamento!#REF!</definedName>
    <definedName name="_10110100_2" localSheetId="37">[2]orçamento!#REF!</definedName>
    <definedName name="_10110100_2" localSheetId="27">[2]orçamento!#REF!</definedName>
    <definedName name="_10110100_2" localSheetId="34">[2]orçamento!#REF!</definedName>
    <definedName name="_10110100_2" localSheetId="36">[2]orçamento!#REF!</definedName>
    <definedName name="_10110100_2">[2]orçamento!#REF!</definedName>
    <definedName name="_10110100_2_1" localSheetId="39">[3]orçamento!#REF!</definedName>
    <definedName name="_10110100_2_1" localSheetId="44">[3]orçamento!#REF!</definedName>
    <definedName name="_10110100_2_1" localSheetId="22">[3]orçamento!#REF!</definedName>
    <definedName name="_10110100_2_1" localSheetId="32">[3]orçamento!#REF!</definedName>
    <definedName name="_10110100_2_1" localSheetId="28">[3]orçamento!#REF!</definedName>
    <definedName name="_10110100_2_1" localSheetId="17">[3]orçamento!#REF!</definedName>
    <definedName name="_10110100_2_1" localSheetId="7">[3]orçamento!#REF!</definedName>
    <definedName name="_10110100_2_1" localSheetId="0">[3]orçamento!#REF!</definedName>
    <definedName name="_10110100_2_1" localSheetId="35">[3]orçamento!#REF!</definedName>
    <definedName name="_10110100_2_1" localSheetId="43">[3]orçamento!#REF!</definedName>
    <definedName name="_10110100_2_1" localSheetId="11">[3]orçamento!#REF!</definedName>
    <definedName name="_10110100_2_1" localSheetId="16">[3]orçamento!#REF!</definedName>
    <definedName name="_10110100_2_1" localSheetId="15">[3]orçamento!#REF!</definedName>
    <definedName name="_10110100_2_1" localSheetId="10">[3]orçamento!#REF!</definedName>
    <definedName name="_10110100_2_1" localSheetId="9">[3]orçamento!#REF!</definedName>
    <definedName name="_10110100_2_1" localSheetId="14">[3]orçamento!#REF!</definedName>
    <definedName name="_10110100_2_1" localSheetId="38">[3]orçamento!#REF!</definedName>
    <definedName name="_10110100_2_1" localSheetId="12">[3]orçamento!#REF!</definedName>
    <definedName name="_10110100_2_1" localSheetId="33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40">[3]orçamento!#REF!</definedName>
    <definedName name="_10110100_2_1" localSheetId="13">[3]orçamento!#REF!</definedName>
    <definedName name="_10110100_2_1" localSheetId="21">[3]orçamento!#REF!</definedName>
    <definedName name="_10110100_2_1" localSheetId="26">[3]orçamento!#REF!</definedName>
    <definedName name="_10110100_2_1" localSheetId="42">[3]orçamento!#REF!</definedName>
    <definedName name="_10110100_2_1" localSheetId="6">[3]orçamento!#REF!</definedName>
    <definedName name="_10110100_2_1" localSheetId="41">[3]orçamento!#REF!</definedName>
    <definedName name="_10110100_2_1" localSheetId="37">[3]orçamento!#REF!</definedName>
    <definedName name="_10110100_2_1" localSheetId="27">[3]orçamento!#REF!</definedName>
    <definedName name="_10110100_2_1" localSheetId="34">[3]orçamento!#REF!</definedName>
    <definedName name="_10110100_2_1" localSheetId="36">[3]orçamento!#REF!</definedName>
    <definedName name="_10110100_2_1">[3]orçamento!#REF!</definedName>
    <definedName name="_10110100_2_3" localSheetId="44">#REF!</definedName>
    <definedName name="_10110100_2_3" localSheetId="7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36">#REF!</definedName>
    <definedName name="_10110100_2_3">#REF!</definedName>
    <definedName name="_10110101" localSheetId="44">#REF!</definedName>
    <definedName name="_10110101" localSheetId="7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36">#REF!</definedName>
    <definedName name="_10110101">#REF!</definedName>
    <definedName name="_10110101_1" localSheetId="44">#REF!</definedName>
    <definedName name="_10110101_1" localSheetId="7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36">#REF!</definedName>
    <definedName name="_10110101_1">#REF!</definedName>
    <definedName name="_10110101_1_1" localSheetId="44">#REF!</definedName>
    <definedName name="_10110101_1_1" localSheetId="0">#REF!</definedName>
    <definedName name="_10110101_1_1" localSheetId="3">#REF!</definedName>
    <definedName name="_10110101_1_1" localSheetId="36">#REF!</definedName>
    <definedName name="_10110101_1_1">#REF!</definedName>
    <definedName name="_10110101_2" localSheetId="39">[2]orçamento!#REF!</definedName>
    <definedName name="_10110101_2" localSheetId="44">[2]orçamento!#REF!</definedName>
    <definedName name="_10110101_2" localSheetId="22">[2]orçamento!#REF!</definedName>
    <definedName name="_10110101_2" localSheetId="32">[2]orçamento!#REF!</definedName>
    <definedName name="_10110101_2" localSheetId="28">[2]orçamento!#REF!</definedName>
    <definedName name="_10110101_2" localSheetId="17">[2]orçamento!#REF!</definedName>
    <definedName name="_10110101_2" localSheetId="7">[2]orçamento!#REF!</definedName>
    <definedName name="_10110101_2" localSheetId="0">[2]orçamento!#REF!</definedName>
    <definedName name="_10110101_2" localSheetId="35">[2]orçamento!#REF!</definedName>
    <definedName name="_10110101_2" localSheetId="43">[2]orçamento!#REF!</definedName>
    <definedName name="_10110101_2" localSheetId="11">[2]orçamento!#REF!</definedName>
    <definedName name="_10110101_2" localSheetId="16">[2]orçamento!#REF!</definedName>
    <definedName name="_10110101_2" localSheetId="15">[2]orçamento!#REF!</definedName>
    <definedName name="_10110101_2" localSheetId="10">[2]orçamento!#REF!</definedName>
    <definedName name="_10110101_2" localSheetId="9">[2]orçamento!#REF!</definedName>
    <definedName name="_10110101_2" localSheetId="14">[2]orçamento!#REF!</definedName>
    <definedName name="_10110101_2" localSheetId="38">[2]orçamento!#REF!</definedName>
    <definedName name="_10110101_2" localSheetId="12">[2]orçamento!#REF!</definedName>
    <definedName name="_10110101_2" localSheetId="33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40">[2]orçamento!#REF!</definedName>
    <definedName name="_10110101_2" localSheetId="13">[2]orçamento!#REF!</definedName>
    <definedName name="_10110101_2" localSheetId="21">[2]orçamento!#REF!</definedName>
    <definedName name="_10110101_2" localSheetId="26">[2]orçamento!#REF!</definedName>
    <definedName name="_10110101_2" localSheetId="42">[2]orçamento!#REF!</definedName>
    <definedName name="_10110101_2" localSheetId="6">[2]orçamento!#REF!</definedName>
    <definedName name="_10110101_2" localSheetId="41">[2]orçamento!#REF!</definedName>
    <definedName name="_10110101_2" localSheetId="37">[2]orçamento!#REF!</definedName>
    <definedName name="_10110101_2" localSheetId="27">[2]orçamento!#REF!</definedName>
    <definedName name="_10110101_2" localSheetId="34">[2]orçamento!#REF!</definedName>
    <definedName name="_10110101_2" localSheetId="36">[2]orçamento!#REF!</definedName>
    <definedName name="_10110101_2">[2]orçamento!#REF!</definedName>
    <definedName name="_10110101_2_1" localSheetId="39">[3]orçamento!#REF!</definedName>
    <definedName name="_10110101_2_1" localSheetId="44">[3]orçamento!#REF!</definedName>
    <definedName name="_10110101_2_1" localSheetId="22">[3]orçamento!#REF!</definedName>
    <definedName name="_10110101_2_1" localSheetId="32">[3]orçamento!#REF!</definedName>
    <definedName name="_10110101_2_1" localSheetId="28">[3]orçamento!#REF!</definedName>
    <definedName name="_10110101_2_1" localSheetId="17">[3]orçamento!#REF!</definedName>
    <definedName name="_10110101_2_1" localSheetId="7">[3]orçamento!#REF!</definedName>
    <definedName name="_10110101_2_1" localSheetId="0">[3]orçamento!#REF!</definedName>
    <definedName name="_10110101_2_1" localSheetId="35">[3]orçamento!#REF!</definedName>
    <definedName name="_10110101_2_1" localSheetId="43">[3]orçamento!#REF!</definedName>
    <definedName name="_10110101_2_1" localSheetId="11">[3]orçamento!#REF!</definedName>
    <definedName name="_10110101_2_1" localSheetId="16">[3]orçamento!#REF!</definedName>
    <definedName name="_10110101_2_1" localSheetId="15">[3]orçamento!#REF!</definedName>
    <definedName name="_10110101_2_1" localSheetId="10">[3]orçamento!#REF!</definedName>
    <definedName name="_10110101_2_1" localSheetId="9">[3]orçamento!#REF!</definedName>
    <definedName name="_10110101_2_1" localSheetId="14">[3]orçamento!#REF!</definedName>
    <definedName name="_10110101_2_1" localSheetId="38">[3]orçamento!#REF!</definedName>
    <definedName name="_10110101_2_1" localSheetId="12">[3]orçamento!#REF!</definedName>
    <definedName name="_10110101_2_1" localSheetId="33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40">[3]orçamento!#REF!</definedName>
    <definedName name="_10110101_2_1" localSheetId="13">[3]orçamento!#REF!</definedName>
    <definedName name="_10110101_2_1" localSheetId="21">[3]orçamento!#REF!</definedName>
    <definedName name="_10110101_2_1" localSheetId="26">[3]orçamento!#REF!</definedName>
    <definedName name="_10110101_2_1" localSheetId="42">[3]orçamento!#REF!</definedName>
    <definedName name="_10110101_2_1" localSheetId="6">[3]orçamento!#REF!</definedName>
    <definedName name="_10110101_2_1" localSheetId="41">[3]orçamento!#REF!</definedName>
    <definedName name="_10110101_2_1" localSheetId="37">[3]orçamento!#REF!</definedName>
    <definedName name="_10110101_2_1" localSheetId="27">[3]orçamento!#REF!</definedName>
    <definedName name="_10110101_2_1" localSheetId="34">[3]orçamento!#REF!</definedName>
    <definedName name="_10110101_2_1" localSheetId="36">[3]orçamento!#REF!</definedName>
    <definedName name="_10110101_2_1">[3]orçamento!#REF!</definedName>
    <definedName name="_10110101_2_3" localSheetId="44">#REF!</definedName>
    <definedName name="_10110101_2_3" localSheetId="7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36">#REF!</definedName>
    <definedName name="_10110101_2_3">#REF!</definedName>
    <definedName name="_10120000" localSheetId="44">#REF!</definedName>
    <definedName name="_10120000" localSheetId="7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36">#REF!</definedName>
    <definedName name="_10120000">#REF!</definedName>
    <definedName name="_10120000_1" localSheetId="44">#REF!</definedName>
    <definedName name="_10120000_1" localSheetId="7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36">#REF!</definedName>
    <definedName name="_10120000_1">#REF!</definedName>
    <definedName name="_10120000_1_1" localSheetId="44">#REF!</definedName>
    <definedName name="_10120000_1_1" localSheetId="0">#REF!</definedName>
    <definedName name="_10120000_1_1" localSheetId="3">#REF!</definedName>
    <definedName name="_10120000_1_1" localSheetId="36">#REF!</definedName>
    <definedName name="_10120000_1_1">#REF!</definedName>
    <definedName name="_10120000_2" localSheetId="39">[2]orçamento!#REF!</definedName>
    <definedName name="_10120000_2" localSheetId="44">[2]orçamento!#REF!</definedName>
    <definedName name="_10120000_2" localSheetId="22">[2]orçamento!#REF!</definedName>
    <definedName name="_10120000_2" localSheetId="32">[2]orçamento!#REF!</definedName>
    <definedName name="_10120000_2" localSheetId="28">[2]orçamento!#REF!</definedName>
    <definedName name="_10120000_2" localSheetId="17">[2]orçamento!#REF!</definedName>
    <definedName name="_10120000_2" localSheetId="7">[2]orçamento!#REF!</definedName>
    <definedName name="_10120000_2" localSheetId="0">[2]orçamento!#REF!</definedName>
    <definedName name="_10120000_2" localSheetId="35">[2]orçamento!#REF!</definedName>
    <definedName name="_10120000_2" localSheetId="43">[2]orçamento!#REF!</definedName>
    <definedName name="_10120000_2" localSheetId="11">[2]orçamento!#REF!</definedName>
    <definedName name="_10120000_2" localSheetId="16">[2]orçamento!#REF!</definedName>
    <definedName name="_10120000_2" localSheetId="15">[2]orçamento!#REF!</definedName>
    <definedName name="_10120000_2" localSheetId="10">[2]orçamento!#REF!</definedName>
    <definedName name="_10120000_2" localSheetId="9">[2]orçamento!#REF!</definedName>
    <definedName name="_10120000_2" localSheetId="14">[2]orçamento!#REF!</definedName>
    <definedName name="_10120000_2" localSheetId="38">[2]orçamento!#REF!</definedName>
    <definedName name="_10120000_2" localSheetId="12">[2]orçamento!#REF!</definedName>
    <definedName name="_10120000_2" localSheetId="33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40">[2]orçamento!#REF!</definedName>
    <definedName name="_10120000_2" localSheetId="13">[2]orçamento!#REF!</definedName>
    <definedName name="_10120000_2" localSheetId="21">[2]orçamento!#REF!</definedName>
    <definedName name="_10120000_2" localSheetId="26">[2]orçamento!#REF!</definedName>
    <definedName name="_10120000_2" localSheetId="42">[2]orçamento!#REF!</definedName>
    <definedName name="_10120000_2" localSheetId="6">[2]orçamento!#REF!</definedName>
    <definedName name="_10120000_2" localSheetId="41">[2]orçamento!#REF!</definedName>
    <definedName name="_10120000_2" localSheetId="37">[2]orçamento!#REF!</definedName>
    <definedName name="_10120000_2" localSheetId="27">[2]orçamento!#REF!</definedName>
    <definedName name="_10120000_2" localSheetId="34">[2]orçamento!#REF!</definedName>
    <definedName name="_10120000_2" localSheetId="36">[2]orçamento!#REF!</definedName>
    <definedName name="_10120000_2">[2]orçamento!#REF!</definedName>
    <definedName name="_10120000_2_1" localSheetId="39">[3]orçamento!#REF!</definedName>
    <definedName name="_10120000_2_1" localSheetId="44">[3]orçamento!#REF!</definedName>
    <definedName name="_10120000_2_1" localSheetId="22">[3]orçamento!#REF!</definedName>
    <definedName name="_10120000_2_1" localSheetId="32">[3]orçamento!#REF!</definedName>
    <definedName name="_10120000_2_1" localSheetId="28">[3]orçamento!#REF!</definedName>
    <definedName name="_10120000_2_1" localSheetId="17">[3]orçamento!#REF!</definedName>
    <definedName name="_10120000_2_1" localSheetId="7">[3]orçamento!#REF!</definedName>
    <definedName name="_10120000_2_1" localSheetId="0">[3]orçamento!#REF!</definedName>
    <definedName name="_10120000_2_1" localSheetId="35">[3]orçamento!#REF!</definedName>
    <definedName name="_10120000_2_1" localSheetId="43">[3]orçamento!#REF!</definedName>
    <definedName name="_10120000_2_1" localSheetId="11">[3]orçamento!#REF!</definedName>
    <definedName name="_10120000_2_1" localSheetId="16">[3]orçamento!#REF!</definedName>
    <definedName name="_10120000_2_1" localSheetId="15">[3]orçamento!#REF!</definedName>
    <definedName name="_10120000_2_1" localSheetId="10">[3]orçamento!#REF!</definedName>
    <definedName name="_10120000_2_1" localSheetId="9">[3]orçamento!#REF!</definedName>
    <definedName name="_10120000_2_1" localSheetId="14">[3]orçamento!#REF!</definedName>
    <definedName name="_10120000_2_1" localSheetId="38">[3]orçamento!#REF!</definedName>
    <definedName name="_10120000_2_1" localSheetId="12">[3]orçamento!#REF!</definedName>
    <definedName name="_10120000_2_1" localSheetId="33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40">[3]orçamento!#REF!</definedName>
    <definedName name="_10120000_2_1" localSheetId="13">[3]orçamento!#REF!</definedName>
    <definedName name="_10120000_2_1" localSheetId="21">[3]orçamento!#REF!</definedName>
    <definedName name="_10120000_2_1" localSheetId="26">[3]orçamento!#REF!</definedName>
    <definedName name="_10120000_2_1" localSheetId="42">[3]orçamento!#REF!</definedName>
    <definedName name="_10120000_2_1" localSheetId="6">[3]orçamento!#REF!</definedName>
    <definedName name="_10120000_2_1" localSheetId="41">[3]orçamento!#REF!</definedName>
    <definedName name="_10120000_2_1" localSheetId="37">[3]orçamento!#REF!</definedName>
    <definedName name="_10120000_2_1" localSheetId="27">[3]orçamento!#REF!</definedName>
    <definedName name="_10120000_2_1" localSheetId="34">[3]orçamento!#REF!</definedName>
    <definedName name="_10120000_2_1" localSheetId="36">[3]orçamento!#REF!</definedName>
    <definedName name="_10120000_2_1">[3]orçamento!#REF!</definedName>
    <definedName name="_10120000_2_3" localSheetId="44">#REF!</definedName>
    <definedName name="_10120000_2_3" localSheetId="7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36">#REF!</definedName>
    <definedName name="_10120000_2_3">#REF!</definedName>
    <definedName name="_10120100" localSheetId="44">#REF!</definedName>
    <definedName name="_10120100" localSheetId="7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36">#REF!</definedName>
    <definedName name="_10120100">#REF!</definedName>
    <definedName name="_10120100_1" localSheetId="44">#REF!</definedName>
    <definedName name="_10120100_1" localSheetId="7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36">#REF!</definedName>
    <definedName name="_10120100_1">#REF!</definedName>
    <definedName name="_10120100_1_1" localSheetId="44">#REF!</definedName>
    <definedName name="_10120100_1_1" localSheetId="0">#REF!</definedName>
    <definedName name="_10120100_1_1" localSheetId="3">#REF!</definedName>
    <definedName name="_10120100_1_1" localSheetId="36">#REF!</definedName>
    <definedName name="_10120100_1_1">#REF!</definedName>
    <definedName name="_10120100_2" localSheetId="39">[2]orçamento!#REF!</definedName>
    <definedName name="_10120100_2" localSheetId="44">[2]orçamento!#REF!</definedName>
    <definedName name="_10120100_2" localSheetId="22">[2]orçamento!#REF!</definedName>
    <definedName name="_10120100_2" localSheetId="32">[2]orçamento!#REF!</definedName>
    <definedName name="_10120100_2" localSheetId="28">[2]orçamento!#REF!</definedName>
    <definedName name="_10120100_2" localSheetId="17">[2]orçamento!#REF!</definedName>
    <definedName name="_10120100_2" localSheetId="7">[2]orçamento!#REF!</definedName>
    <definedName name="_10120100_2" localSheetId="0">[2]orçamento!#REF!</definedName>
    <definedName name="_10120100_2" localSheetId="35">[2]orçamento!#REF!</definedName>
    <definedName name="_10120100_2" localSheetId="43">[2]orçamento!#REF!</definedName>
    <definedName name="_10120100_2" localSheetId="11">[2]orçamento!#REF!</definedName>
    <definedName name="_10120100_2" localSheetId="16">[2]orçamento!#REF!</definedName>
    <definedName name="_10120100_2" localSheetId="15">[2]orçamento!#REF!</definedName>
    <definedName name="_10120100_2" localSheetId="10">[2]orçamento!#REF!</definedName>
    <definedName name="_10120100_2" localSheetId="9">[2]orçamento!#REF!</definedName>
    <definedName name="_10120100_2" localSheetId="14">[2]orçamento!#REF!</definedName>
    <definedName name="_10120100_2" localSheetId="38">[2]orçamento!#REF!</definedName>
    <definedName name="_10120100_2" localSheetId="12">[2]orçamento!#REF!</definedName>
    <definedName name="_10120100_2" localSheetId="33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40">[2]orçamento!#REF!</definedName>
    <definedName name="_10120100_2" localSheetId="13">[2]orçamento!#REF!</definedName>
    <definedName name="_10120100_2" localSheetId="21">[2]orçamento!#REF!</definedName>
    <definedName name="_10120100_2" localSheetId="26">[2]orçamento!#REF!</definedName>
    <definedName name="_10120100_2" localSheetId="42">[2]orçamento!#REF!</definedName>
    <definedName name="_10120100_2" localSheetId="6">[2]orçamento!#REF!</definedName>
    <definedName name="_10120100_2" localSheetId="41">[2]orçamento!#REF!</definedName>
    <definedName name="_10120100_2" localSheetId="37">[2]orçamento!#REF!</definedName>
    <definedName name="_10120100_2" localSheetId="27">[2]orçamento!#REF!</definedName>
    <definedName name="_10120100_2" localSheetId="34">[2]orçamento!#REF!</definedName>
    <definedName name="_10120100_2" localSheetId="36">[2]orçamento!#REF!</definedName>
    <definedName name="_10120100_2">[2]orçamento!#REF!</definedName>
    <definedName name="_10120100_2_1" localSheetId="39">[3]orçamento!#REF!</definedName>
    <definedName name="_10120100_2_1" localSheetId="44">[3]orçamento!#REF!</definedName>
    <definedName name="_10120100_2_1" localSheetId="22">[3]orçamento!#REF!</definedName>
    <definedName name="_10120100_2_1" localSheetId="32">[3]orçamento!#REF!</definedName>
    <definedName name="_10120100_2_1" localSheetId="28">[3]orçamento!#REF!</definedName>
    <definedName name="_10120100_2_1" localSheetId="17">[3]orçamento!#REF!</definedName>
    <definedName name="_10120100_2_1" localSheetId="7">[3]orçamento!#REF!</definedName>
    <definedName name="_10120100_2_1" localSheetId="0">[3]orçamento!#REF!</definedName>
    <definedName name="_10120100_2_1" localSheetId="35">[3]orçamento!#REF!</definedName>
    <definedName name="_10120100_2_1" localSheetId="43">[3]orçamento!#REF!</definedName>
    <definedName name="_10120100_2_1" localSheetId="11">[3]orçamento!#REF!</definedName>
    <definedName name="_10120100_2_1" localSheetId="16">[3]orçamento!#REF!</definedName>
    <definedName name="_10120100_2_1" localSheetId="15">[3]orçamento!#REF!</definedName>
    <definedName name="_10120100_2_1" localSheetId="10">[3]orçamento!#REF!</definedName>
    <definedName name="_10120100_2_1" localSheetId="9">[3]orçamento!#REF!</definedName>
    <definedName name="_10120100_2_1" localSheetId="14">[3]orçamento!#REF!</definedName>
    <definedName name="_10120100_2_1" localSheetId="38">[3]orçamento!#REF!</definedName>
    <definedName name="_10120100_2_1" localSheetId="12">[3]orçamento!#REF!</definedName>
    <definedName name="_10120100_2_1" localSheetId="33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40">[3]orçamento!#REF!</definedName>
    <definedName name="_10120100_2_1" localSheetId="13">[3]orçamento!#REF!</definedName>
    <definedName name="_10120100_2_1" localSheetId="21">[3]orçamento!#REF!</definedName>
    <definedName name="_10120100_2_1" localSheetId="26">[3]orçamento!#REF!</definedName>
    <definedName name="_10120100_2_1" localSheetId="42">[3]orçamento!#REF!</definedName>
    <definedName name="_10120100_2_1" localSheetId="6">[3]orçamento!#REF!</definedName>
    <definedName name="_10120100_2_1" localSheetId="41">[3]orçamento!#REF!</definedName>
    <definedName name="_10120100_2_1" localSheetId="37">[3]orçamento!#REF!</definedName>
    <definedName name="_10120100_2_1" localSheetId="27">[3]orçamento!#REF!</definedName>
    <definedName name="_10120100_2_1" localSheetId="34">[3]orçamento!#REF!</definedName>
    <definedName name="_10120100_2_1" localSheetId="36">[3]orçamento!#REF!</definedName>
    <definedName name="_10120100_2_1">[3]orçamento!#REF!</definedName>
    <definedName name="_10120100_2_3" localSheetId="44">#REF!</definedName>
    <definedName name="_10120100_2_3" localSheetId="7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36">#REF!</definedName>
    <definedName name="_10120100_2_3">#REF!</definedName>
    <definedName name="_10120200" localSheetId="44">#REF!</definedName>
    <definedName name="_10120200" localSheetId="7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36">#REF!</definedName>
    <definedName name="_10120200">#REF!</definedName>
    <definedName name="_10120200_1" localSheetId="44">#REF!</definedName>
    <definedName name="_10120200_1" localSheetId="7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36">#REF!</definedName>
    <definedName name="_10120200_1">#REF!</definedName>
    <definedName name="_10120200_1_1" localSheetId="44">#REF!</definedName>
    <definedName name="_10120200_1_1" localSheetId="0">#REF!</definedName>
    <definedName name="_10120200_1_1" localSheetId="3">#REF!</definedName>
    <definedName name="_10120200_1_1" localSheetId="36">#REF!</definedName>
    <definedName name="_10120200_1_1">#REF!</definedName>
    <definedName name="_10120200_2" localSheetId="39">[2]orçamento!#REF!</definedName>
    <definedName name="_10120200_2" localSheetId="44">[2]orçamento!#REF!</definedName>
    <definedName name="_10120200_2" localSheetId="22">[2]orçamento!#REF!</definedName>
    <definedName name="_10120200_2" localSheetId="32">[2]orçamento!#REF!</definedName>
    <definedName name="_10120200_2" localSheetId="28">[2]orçamento!#REF!</definedName>
    <definedName name="_10120200_2" localSheetId="17">[2]orçamento!#REF!</definedName>
    <definedName name="_10120200_2" localSheetId="7">[2]orçamento!#REF!</definedName>
    <definedName name="_10120200_2" localSheetId="0">[2]orçamento!#REF!</definedName>
    <definedName name="_10120200_2" localSheetId="35">[2]orçamento!#REF!</definedName>
    <definedName name="_10120200_2" localSheetId="43">[2]orçamento!#REF!</definedName>
    <definedName name="_10120200_2" localSheetId="11">[2]orçamento!#REF!</definedName>
    <definedName name="_10120200_2" localSheetId="16">[2]orçamento!#REF!</definedName>
    <definedName name="_10120200_2" localSheetId="15">[2]orçamento!#REF!</definedName>
    <definedName name="_10120200_2" localSheetId="10">[2]orçamento!#REF!</definedName>
    <definedName name="_10120200_2" localSheetId="9">[2]orçamento!#REF!</definedName>
    <definedName name="_10120200_2" localSheetId="14">[2]orçamento!#REF!</definedName>
    <definedName name="_10120200_2" localSheetId="38">[2]orçamento!#REF!</definedName>
    <definedName name="_10120200_2" localSheetId="12">[2]orçamento!#REF!</definedName>
    <definedName name="_10120200_2" localSheetId="33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40">[2]orçamento!#REF!</definedName>
    <definedName name="_10120200_2" localSheetId="13">[2]orçamento!#REF!</definedName>
    <definedName name="_10120200_2" localSheetId="21">[2]orçamento!#REF!</definedName>
    <definedName name="_10120200_2" localSheetId="26">[2]orçamento!#REF!</definedName>
    <definedName name="_10120200_2" localSheetId="42">[2]orçamento!#REF!</definedName>
    <definedName name="_10120200_2" localSheetId="6">[2]orçamento!#REF!</definedName>
    <definedName name="_10120200_2" localSheetId="41">[2]orçamento!#REF!</definedName>
    <definedName name="_10120200_2" localSheetId="37">[2]orçamento!#REF!</definedName>
    <definedName name="_10120200_2" localSheetId="27">[2]orçamento!#REF!</definedName>
    <definedName name="_10120200_2" localSheetId="34">[2]orçamento!#REF!</definedName>
    <definedName name="_10120200_2" localSheetId="36">[2]orçamento!#REF!</definedName>
    <definedName name="_10120200_2">[2]orçamento!#REF!</definedName>
    <definedName name="_10120200_2_1" localSheetId="39">[3]orçamento!#REF!</definedName>
    <definedName name="_10120200_2_1" localSheetId="44">[3]orçamento!#REF!</definedName>
    <definedName name="_10120200_2_1" localSheetId="22">[3]orçamento!#REF!</definedName>
    <definedName name="_10120200_2_1" localSheetId="32">[3]orçamento!#REF!</definedName>
    <definedName name="_10120200_2_1" localSheetId="28">[3]orçamento!#REF!</definedName>
    <definedName name="_10120200_2_1" localSheetId="17">[3]orçamento!#REF!</definedName>
    <definedName name="_10120200_2_1" localSheetId="7">[3]orçamento!#REF!</definedName>
    <definedName name="_10120200_2_1" localSheetId="0">[3]orçamento!#REF!</definedName>
    <definedName name="_10120200_2_1" localSheetId="35">[3]orçamento!#REF!</definedName>
    <definedName name="_10120200_2_1" localSheetId="43">[3]orçamento!#REF!</definedName>
    <definedName name="_10120200_2_1" localSheetId="11">[3]orçamento!#REF!</definedName>
    <definedName name="_10120200_2_1" localSheetId="16">[3]orçamento!#REF!</definedName>
    <definedName name="_10120200_2_1" localSheetId="15">[3]orçamento!#REF!</definedName>
    <definedName name="_10120200_2_1" localSheetId="10">[3]orçamento!#REF!</definedName>
    <definedName name="_10120200_2_1" localSheetId="9">[3]orçamento!#REF!</definedName>
    <definedName name="_10120200_2_1" localSheetId="14">[3]orçamento!#REF!</definedName>
    <definedName name="_10120200_2_1" localSheetId="38">[3]orçamento!#REF!</definedName>
    <definedName name="_10120200_2_1" localSheetId="12">[3]orçamento!#REF!</definedName>
    <definedName name="_10120200_2_1" localSheetId="33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40">[3]orçamento!#REF!</definedName>
    <definedName name="_10120200_2_1" localSheetId="13">[3]orçamento!#REF!</definedName>
    <definedName name="_10120200_2_1" localSheetId="21">[3]orçamento!#REF!</definedName>
    <definedName name="_10120200_2_1" localSheetId="26">[3]orçamento!#REF!</definedName>
    <definedName name="_10120200_2_1" localSheetId="42">[3]orçamento!#REF!</definedName>
    <definedName name="_10120200_2_1" localSheetId="6">[3]orçamento!#REF!</definedName>
    <definedName name="_10120200_2_1" localSheetId="41">[3]orçamento!#REF!</definedName>
    <definedName name="_10120200_2_1" localSheetId="37">[3]orçamento!#REF!</definedName>
    <definedName name="_10120200_2_1" localSheetId="27">[3]orçamento!#REF!</definedName>
    <definedName name="_10120200_2_1" localSheetId="34">[3]orçamento!#REF!</definedName>
    <definedName name="_10120200_2_1" localSheetId="36">[3]orçamento!#REF!</definedName>
    <definedName name="_10120200_2_1">[3]orçamento!#REF!</definedName>
    <definedName name="_10120200_2_3" localSheetId="44">#REF!</definedName>
    <definedName name="_10120200_2_3" localSheetId="7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36">#REF!</definedName>
    <definedName name="_10120200_2_3">#REF!</definedName>
    <definedName name="_10130000" localSheetId="44">#REF!</definedName>
    <definedName name="_10130000" localSheetId="7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36">#REF!</definedName>
    <definedName name="_10130000">#REF!</definedName>
    <definedName name="_10130000_1" localSheetId="44">#REF!</definedName>
    <definedName name="_10130000_1" localSheetId="7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36">#REF!</definedName>
    <definedName name="_10130000_1">#REF!</definedName>
    <definedName name="_10130000_1_1" localSheetId="44">#REF!</definedName>
    <definedName name="_10130000_1_1" localSheetId="0">#REF!</definedName>
    <definedName name="_10130000_1_1" localSheetId="3">#REF!</definedName>
    <definedName name="_10130000_1_1" localSheetId="36">#REF!</definedName>
    <definedName name="_10130000_1_1">#REF!</definedName>
    <definedName name="_10130000_2" localSheetId="39">[2]orçamento!#REF!</definedName>
    <definedName name="_10130000_2" localSheetId="44">[2]orçamento!#REF!</definedName>
    <definedName name="_10130000_2" localSheetId="22">[2]orçamento!#REF!</definedName>
    <definedName name="_10130000_2" localSheetId="32">[2]orçamento!#REF!</definedName>
    <definedName name="_10130000_2" localSheetId="28">[2]orçamento!#REF!</definedName>
    <definedName name="_10130000_2" localSheetId="17">[2]orçamento!#REF!</definedName>
    <definedName name="_10130000_2" localSheetId="7">[2]orçamento!#REF!</definedName>
    <definedName name="_10130000_2" localSheetId="0">[2]orçamento!#REF!</definedName>
    <definedName name="_10130000_2" localSheetId="35">[2]orçamento!#REF!</definedName>
    <definedName name="_10130000_2" localSheetId="43">[2]orçamento!#REF!</definedName>
    <definedName name="_10130000_2" localSheetId="11">[2]orçamento!#REF!</definedName>
    <definedName name="_10130000_2" localSheetId="16">[2]orçamento!#REF!</definedName>
    <definedName name="_10130000_2" localSheetId="15">[2]orçamento!#REF!</definedName>
    <definedName name="_10130000_2" localSheetId="10">[2]orçamento!#REF!</definedName>
    <definedName name="_10130000_2" localSheetId="9">[2]orçamento!#REF!</definedName>
    <definedName name="_10130000_2" localSheetId="14">[2]orçamento!#REF!</definedName>
    <definedName name="_10130000_2" localSheetId="38">[2]orçamento!#REF!</definedName>
    <definedName name="_10130000_2" localSheetId="12">[2]orçamento!#REF!</definedName>
    <definedName name="_10130000_2" localSheetId="33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40">[2]orçamento!#REF!</definedName>
    <definedName name="_10130000_2" localSheetId="13">[2]orçamento!#REF!</definedName>
    <definedName name="_10130000_2" localSheetId="21">[2]orçamento!#REF!</definedName>
    <definedName name="_10130000_2" localSheetId="26">[2]orçamento!#REF!</definedName>
    <definedName name="_10130000_2" localSheetId="42">[2]orçamento!#REF!</definedName>
    <definedName name="_10130000_2" localSheetId="6">[2]orçamento!#REF!</definedName>
    <definedName name="_10130000_2" localSheetId="41">[2]orçamento!#REF!</definedName>
    <definedName name="_10130000_2" localSheetId="37">[2]orçamento!#REF!</definedName>
    <definedName name="_10130000_2" localSheetId="27">[2]orçamento!#REF!</definedName>
    <definedName name="_10130000_2" localSheetId="34">[2]orçamento!#REF!</definedName>
    <definedName name="_10130000_2" localSheetId="36">[2]orçamento!#REF!</definedName>
    <definedName name="_10130000_2">[2]orçamento!#REF!</definedName>
    <definedName name="_10130000_2_1" localSheetId="39">[3]orçamento!#REF!</definedName>
    <definedName name="_10130000_2_1" localSheetId="44">[3]orçamento!#REF!</definedName>
    <definedName name="_10130000_2_1" localSheetId="22">[3]orçamento!#REF!</definedName>
    <definedName name="_10130000_2_1" localSheetId="32">[3]orçamento!#REF!</definedName>
    <definedName name="_10130000_2_1" localSheetId="28">[3]orçamento!#REF!</definedName>
    <definedName name="_10130000_2_1" localSheetId="17">[3]orçamento!#REF!</definedName>
    <definedName name="_10130000_2_1" localSheetId="7">[3]orçamento!#REF!</definedName>
    <definedName name="_10130000_2_1" localSheetId="0">[3]orçamento!#REF!</definedName>
    <definedName name="_10130000_2_1" localSheetId="35">[3]orçamento!#REF!</definedName>
    <definedName name="_10130000_2_1" localSheetId="43">[3]orçamento!#REF!</definedName>
    <definedName name="_10130000_2_1" localSheetId="11">[3]orçamento!#REF!</definedName>
    <definedName name="_10130000_2_1" localSheetId="16">[3]orçamento!#REF!</definedName>
    <definedName name="_10130000_2_1" localSheetId="15">[3]orçamento!#REF!</definedName>
    <definedName name="_10130000_2_1" localSheetId="10">[3]orçamento!#REF!</definedName>
    <definedName name="_10130000_2_1" localSheetId="9">[3]orçamento!#REF!</definedName>
    <definedName name="_10130000_2_1" localSheetId="14">[3]orçamento!#REF!</definedName>
    <definedName name="_10130000_2_1" localSheetId="38">[3]orçamento!#REF!</definedName>
    <definedName name="_10130000_2_1" localSheetId="12">[3]orçamento!#REF!</definedName>
    <definedName name="_10130000_2_1" localSheetId="33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40">[3]orçamento!#REF!</definedName>
    <definedName name="_10130000_2_1" localSheetId="13">[3]orçamento!#REF!</definedName>
    <definedName name="_10130000_2_1" localSheetId="21">[3]orçamento!#REF!</definedName>
    <definedName name="_10130000_2_1" localSheetId="26">[3]orçamento!#REF!</definedName>
    <definedName name="_10130000_2_1" localSheetId="42">[3]orçamento!#REF!</definedName>
    <definedName name="_10130000_2_1" localSheetId="6">[3]orçamento!#REF!</definedName>
    <definedName name="_10130000_2_1" localSheetId="41">[3]orçamento!#REF!</definedName>
    <definedName name="_10130000_2_1" localSheetId="37">[3]orçamento!#REF!</definedName>
    <definedName name="_10130000_2_1" localSheetId="27">[3]orçamento!#REF!</definedName>
    <definedName name="_10130000_2_1" localSheetId="34">[3]orçamento!#REF!</definedName>
    <definedName name="_10130000_2_1" localSheetId="36">[3]orçamento!#REF!</definedName>
    <definedName name="_10130000_2_1">[3]orçamento!#REF!</definedName>
    <definedName name="_10130000_2_3" localSheetId="44">#REF!</definedName>
    <definedName name="_10130000_2_3" localSheetId="7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36">#REF!</definedName>
    <definedName name="_10130000_2_3">#REF!</definedName>
    <definedName name="_10130100" localSheetId="44">#REF!</definedName>
    <definedName name="_10130100" localSheetId="7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36">#REF!</definedName>
    <definedName name="_10130100">#REF!</definedName>
    <definedName name="_10130100_1" localSheetId="44">#REF!</definedName>
    <definedName name="_10130100_1" localSheetId="7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36">#REF!</definedName>
    <definedName name="_10130100_1">#REF!</definedName>
    <definedName name="_10130100_1_1" localSheetId="44">#REF!</definedName>
    <definedName name="_10130100_1_1" localSheetId="0">#REF!</definedName>
    <definedName name="_10130100_1_1" localSheetId="3">#REF!</definedName>
    <definedName name="_10130100_1_1" localSheetId="36">#REF!</definedName>
    <definedName name="_10130100_1_1">#REF!</definedName>
    <definedName name="_10130100_2" localSheetId="39">[2]orçamento!#REF!</definedName>
    <definedName name="_10130100_2" localSheetId="44">[2]orçamento!#REF!</definedName>
    <definedName name="_10130100_2" localSheetId="22">[2]orçamento!#REF!</definedName>
    <definedName name="_10130100_2" localSheetId="32">[2]orçamento!#REF!</definedName>
    <definedName name="_10130100_2" localSheetId="28">[2]orçamento!#REF!</definedName>
    <definedName name="_10130100_2" localSheetId="17">[2]orçamento!#REF!</definedName>
    <definedName name="_10130100_2" localSheetId="7">[2]orçamento!#REF!</definedName>
    <definedName name="_10130100_2" localSheetId="0">[2]orçamento!#REF!</definedName>
    <definedName name="_10130100_2" localSheetId="35">[2]orçamento!#REF!</definedName>
    <definedName name="_10130100_2" localSheetId="43">[2]orçamento!#REF!</definedName>
    <definedName name="_10130100_2" localSheetId="11">[2]orçamento!#REF!</definedName>
    <definedName name="_10130100_2" localSheetId="16">[2]orçamento!#REF!</definedName>
    <definedName name="_10130100_2" localSheetId="15">[2]orçamento!#REF!</definedName>
    <definedName name="_10130100_2" localSheetId="10">[2]orçamento!#REF!</definedName>
    <definedName name="_10130100_2" localSheetId="9">[2]orçamento!#REF!</definedName>
    <definedName name="_10130100_2" localSheetId="14">[2]orçamento!#REF!</definedName>
    <definedName name="_10130100_2" localSheetId="38">[2]orçamento!#REF!</definedName>
    <definedName name="_10130100_2" localSheetId="12">[2]orçamento!#REF!</definedName>
    <definedName name="_10130100_2" localSheetId="33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40">[2]orçamento!#REF!</definedName>
    <definedName name="_10130100_2" localSheetId="13">[2]orçamento!#REF!</definedName>
    <definedName name="_10130100_2" localSheetId="21">[2]orçamento!#REF!</definedName>
    <definedName name="_10130100_2" localSheetId="26">[2]orçamento!#REF!</definedName>
    <definedName name="_10130100_2" localSheetId="42">[2]orçamento!#REF!</definedName>
    <definedName name="_10130100_2" localSheetId="6">[2]orçamento!#REF!</definedName>
    <definedName name="_10130100_2" localSheetId="41">[2]orçamento!#REF!</definedName>
    <definedName name="_10130100_2" localSheetId="37">[2]orçamento!#REF!</definedName>
    <definedName name="_10130100_2" localSheetId="27">[2]orçamento!#REF!</definedName>
    <definedName name="_10130100_2" localSheetId="34">[2]orçamento!#REF!</definedName>
    <definedName name="_10130100_2" localSheetId="36">[2]orçamento!#REF!</definedName>
    <definedName name="_10130100_2">[2]orçamento!#REF!</definedName>
    <definedName name="_10130100_2_1" localSheetId="39">[3]orçamento!#REF!</definedName>
    <definedName name="_10130100_2_1" localSheetId="44">[3]orçamento!#REF!</definedName>
    <definedName name="_10130100_2_1" localSheetId="22">[3]orçamento!#REF!</definedName>
    <definedName name="_10130100_2_1" localSheetId="32">[3]orçamento!#REF!</definedName>
    <definedName name="_10130100_2_1" localSheetId="28">[3]orçamento!#REF!</definedName>
    <definedName name="_10130100_2_1" localSheetId="17">[3]orçamento!#REF!</definedName>
    <definedName name="_10130100_2_1" localSheetId="7">[3]orçamento!#REF!</definedName>
    <definedName name="_10130100_2_1" localSheetId="0">[3]orçamento!#REF!</definedName>
    <definedName name="_10130100_2_1" localSheetId="35">[3]orçamento!#REF!</definedName>
    <definedName name="_10130100_2_1" localSheetId="43">[3]orçamento!#REF!</definedName>
    <definedName name="_10130100_2_1" localSheetId="11">[3]orçamento!#REF!</definedName>
    <definedName name="_10130100_2_1" localSheetId="16">[3]orçamento!#REF!</definedName>
    <definedName name="_10130100_2_1" localSheetId="15">[3]orçamento!#REF!</definedName>
    <definedName name="_10130100_2_1" localSheetId="10">[3]orçamento!#REF!</definedName>
    <definedName name="_10130100_2_1" localSheetId="9">[3]orçamento!#REF!</definedName>
    <definedName name="_10130100_2_1" localSheetId="14">[3]orçamento!#REF!</definedName>
    <definedName name="_10130100_2_1" localSheetId="38">[3]orçamento!#REF!</definedName>
    <definedName name="_10130100_2_1" localSheetId="12">[3]orçamento!#REF!</definedName>
    <definedName name="_10130100_2_1" localSheetId="33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40">[3]orçamento!#REF!</definedName>
    <definedName name="_10130100_2_1" localSheetId="13">[3]orçamento!#REF!</definedName>
    <definedName name="_10130100_2_1" localSheetId="21">[3]orçamento!#REF!</definedName>
    <definedName name="_10130100_2_1" localSheetId="26">[3]orçamento!#REF!</definedName>
    <definedName name="_10130100_2_1" localSheetId="42">[3]orçamento!#REF!</definedName>
    <definedName name="_10130100_2_1" localSheetId="6">[3]orçamento!#REF!</definedName>
    <definedName name="_10130100_2_1" localSheetId="41">[3]orçamento!#REF!</definedName>
    <definedName name="_10130100_2_1" localSheetId="37">[3]orçamento!#REF!</definedName>
    <definedName name="_10130100_2_1" localSheetId="27">[3]orçamento!#REF!</definedName>
    <definedName name="_10130100_2_1" localSheetId="34">[3]orçamento!#REF!</definedName>
    <definedName name="_10130100_2_1" localSheetId="36">[3]orçamento!#REF!</definedName>
    <definedName name="_10130100_2_1">[3]orçamento!#REF!</definedName>
    <definedName name="_10130100_2_3" localSheetId="44">#REF!</definedName>
    <definedName name="_10130100_2_3" localSheetId="7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36">#REF!</definedName>
    <definedName name="_10130100_2_3">#REF!</definedName>
    <definedName name="_10130200" localSheetId="44">#REF!</definedName>
    <definedName name="_10130200" localSheetId="7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36">#REF!</definedName>
    <definedName name="_10130200">#REF!</definedName>
    <definedName name="_10130200_1" localSheetId="44">#REF!</definedName>
    <definedName name="_10130200_1" localSheetId="7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36">#REF!</definedName>
    <definedName name="_10130200_1">#REF!</definedName>
    <definedName name="_10130200_1_1" localSheetId="44">#REF!</definedName>
    <definedName name="_10130200_1_1" localSheetId="0">#REF!</definedName>
    <definedName name="_10130200_1_1" localSheetId="3">#REF!</definedName>
    <definedName name="_10130200_1_1" localSheetId="36">#REF!</definedName>
    <definedName name="_10130200_1_1">#REF!</definedName>
    <definedName name="_10130200_2" localSheetId="39">[2]orçamento!#REF!</definedName>
    <definedName name="_10130200_2" localSheetId="44">[2]orçamento!#REF!</definedName>
    <definedName name="_10130200_2" localSheetId="22">[2]orçamento!#REF!</definedName>
    <definedName name="_10130200_2" localSheetId="32">[2]orçamento!#REF!</definedName>
    <definedName name="_10130200_2" localSheetId="28">[2]orçamento!#REF!</definedName>
    <definedName name="_10130200_2" localSheetId="17">[2]orçamento!#REF!</definedName>
    <definedName name="_10130200_2" localSheetId="7">[2]orçamento!#REF!</definedName>
    <definedName name="_10130200_2" localSheetId="0">[2]orçamento!#REF!</definedName>
    <definedName name="_10130200_2" localSheetId="35">[2]orçamento!#REF!</definedName>
    <definedName name="_10130200_2" localSheetId="43">[2]orçamento!#REF!</definedName>
    <definedName name="_10130200_2" localSheetId="11">[2]orçamento!#REF!</definedName>
    <definedName name="_10130200_2" localSheetId="16">[2]orçamento!#REF!</definedName>
    <definedName name="_10130200_2" localSheetId="15">[2]orçamento!#REF!</definedName>
    <definedName name="_10130200_2" localSheetId="10">[2]orçamento!#REF!</definedName>
    <definedName name="_10130200_2" localSheetId="9">[2]orçamento!#REF!</definedName>
    <definedName name="_10130200_2" localSheetId="14">[2]orçamento!#REF!</definedName>
    <definedName name="_10130200_2" localSheetId="38">[2]orçamento!#REF!</definedName>
    <definedName name="_10130200_2" localSheetId="12">[2]orçamento!#REF!</definedName>
    <definedName name="_10130200_2" localSheetId="33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40">[2]orçamento!#REF!</definedName>
    <definedName name="_10130200_2" localSheetId="13">[2]orçamento!#REF!</definedName>
    <definedName name="_10130200_2" localSheetId="21">[2]orçamento!#REF!</definedName>
    <definedName name="_10130200_2" localSheetId="26">[2]orçamento!#REF!</definedName>
    <definedName name="_10130200_2" localSheetId="42">[2]orçamento!#REF!</definedName>
    <definedName name="_10130200_2" localSheetId="6">[2]orçamento!#REF!</definedName>
    <definedName name="_10130200_2" localSheetId="41">[2]orçamento!#REF!</definedName>
    <definedName name="_10130200_2" localSheetId="37">[2]orçamento!#REF!</definedName>
    <definedName name="_10130200_2" localSheetId="27">[2]orçamento!#REF!</definedName>
    <definedName name="_10130200_2" localSheetId="34">[2]orçamento!#REF!</definedName>
    <definedName name="_10130200_2" localSheetId="36">[2]orçamento!#REF!</definedName>
    <definedName name="_10130200_2">[2]orçamento!#REF!</definedName>
    <definedName name="_10130200_2_1" localSheetId="39">[3]orçamento!#REF!</definedName>
    <definedName name="_10130200_2_1" localSheetId="44">[3]orçamento!#REF!</definedName>
    <definedName name="_10130200_2_1" localSheetId="22">[3]orçamento!#REF!</definedName>
    <definedName name="_10130200_2_1" localSheetId="32">[3]orçamento!#REF!</definedName>
    <definedName name="_10130200_2_1" localSheetId="28">[3]orçamento!#REF!</definedName>
    <definedName name="_10130200_2_1" localSheetId="17">[3]orçamento!#REF!</definedName>
    <definedName name="_10130200_2_1" localSheetId="7">[3]orçamento!#REF!</definedName>
    <definedName name="_10130200_2_1" localSheetId="0">[3]orçamento!#REF!</definedName>
    <definedName name="_10130200_2_1" localSheetId="35">[3]orçamento!#REF!</definedName>
    <definedName name="_10130200_2_1" localSheetId="43">[3]orçamento!#REF!</definedName>
    <definedName name="_10130200_2_1" localSheetId="11">[3]orçamento!#REF!</definedName>
    <definedName name="_10130200_2_1" localSheetId="16">[3]orçamento!#REF!</definedName>
    <definedName name="_10130200_2_1" localSheetId="15">[3]orçamento!#REF!</definedName>
    <definedName name="_10130200_2_1" localSheetId="10">[3]orçamento!#REF!</definedName>
    <definedName name="_10130200_2_1" localSheetId="9">[3]orçamento!#REF!</definedName>
    <definedName name="_10130200_2_1" localSheetId="14">[3]orçamento!#REF!</definedName>
    <definedName name="_10130200_2_1" localSheetId="38">[3]orçamento!#REF!</definedName>
    <definedName name="_10130200_2_1" localSheetId="12">[3]orçamento!#REF!</definedName>
    <definedName name="_10130200_2_1" localSheetId="33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40">[3]orçamento!#REF!</definedName>
    <definedName name="_10130200_2_1" localSheetId="13">[3]orçamento!#REF!</definedName>
    <definedName name="_10130200_2_1" localSheetId="21">[3]orçamento!#REF!</definedName>
    <definedName name="_10130200_2_1" localSheetId="26">[3]orçamento!#REF!</definedName>
    <definedName name="_10130200_2_1" localSheetId="42">[3]orçamento!#REF!</definedName>
    <definedName name="_10130200_2_1" localSheetId="6">[3]orçamento!#REF!</definedName>
    <definedName name="_10130200_2_1" localSheetId="41">[3]orçamento!#REF!</definedName>
    <definedName name="_10130200_2_1" localSheetId="37">[3]orçamento!#REF!</definedName>
    <definedName name="_10130200_2_1" localSheetId="27">[3]orçamento!#REF!</definedName>
    <definedName name="_10130200_2_1" localSheetId="34">[3]orçamento!#REF!</definedName>
    <definedName name="_10130200_2_1" localSheetId="36">[3]orçamento!#REF!</definedName>
    <definedName name="_10130200_2_1">[3]orçamento!#REF!</definedName>
    <definedName name="_10130200_2_3" localSheetId="44">#REF!</definedName>
    <definedName name="_10130200_2_3" localSheetId="7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36">#REF!</definedName>
    <definedName name="_10130200_2_3">#REF!</definedName>
    <definedName name="_10130300" localSheetId="44">#REF!</definedName>
    <definedName name="_10130300" localSheetId="7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36">#REF!</definedName>
    <definedName name="_10130300">#REF!</definedName>
    <definedName name="_10130300_1" localSheetId="44">#REF!</definedName>
    <definedName name="_10130300_1" localSheetId="7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36">#REF!</definedName>
    <definedName name="_10130300_1">#REF!</definedName>
    <definedName name="_10130300_1_1" localSheetId="44">#REF!</definedName>
    <definedName name="_10130300_1_1" localSheetId="0">#REF!</definedName>
    <definedName name="_10130300_1_1" localSheetId="3">#REF!</definedName>
    <definedName name="_10130300_1_1" localSheetId="36">#REF!</definedName>
    <definedName name="_10130300_1_1">#REF!</definedName>
    <definedName name="_10130300_2" localSheetId="39">[2]orçamento!#REF!</definedName>
    <definedName name="_10130300_2" localSheetId="44">[2]orçamento!#REF!</definedName>
    <definedName name="_10130300_2" localSheetId="22">[2]orçamento!#REF!</definedName>
    <definedName name="_10130300_2" localSheetId="32">[2]orçamento!#REF!</definedName>
    <definedName name="_10130300_2" localSheetId="28">[2]orçamento!#REF!</definedName>
    <definedName name="_10130300_2" localSheetId="17">[2]orçamento!#REF!</definedName>
    <definedName name="_10130300_2" localSheetId="7">[2]orçamento!#REF!</definedName>
    <definedName name="_10130300_2" localSheetId="0">[2]orçamento!#REF!</definedName>
    <definedName name="_10130300_2" localSheetId="35">[2]orçamento!#REF!</definedName>
    <definedName name="_10130300_2" localSheetId="43">[2]orçamento!#REF!</definedName>
    <definedName name="_10130300_2" localSheetId="11">[2]orçamento!#REF!</definedName>
    <definedName name="_10130300_2" localSheetId="16">[2]orçamento!#REF!</definedName>
    <definedName name="_10130300_2" localSheetId="15">[2]orçamento!#REF!</definedName>
    <definedName name="_10130300_2" localSheetId="10">[2]orçamento!#REF!</definedName>
    <definedName name="_10130300_2" localSheetId="9">[2]orçamento!#REF!</definedName>
    <definedName name="_10130300_2" localSheetId="14">[2]orçamento!#REF!</definedName>
    <definedName name="_10130300_2" localSheetId="38">[2]orçamento!#REF!</definedName>
    <definedName name="_10130300_2" localSheetId="12">[2]orçamento!#REF!</definedName>
    <definedName name="_10130300_2" localSheetId="33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40">[2]orçamento!#REF!</definedName>
    <definedName name="_10130300_2" localSheetId="13">[2]orçamento!#REF!</definedName>
    <definedName name="_10130300_2" localSheetId="21">[2]orçamento!#REF!</definedName>
    <definedName name="_10130300_2" localSheetId="26">[2]orçamento!#REF!</definedName>
    <definedName name="_10130300_2" localSheetId="42">[2]orçamento!#REF!</definedName>
    <definedName name="_10130300_2" localSheetId="6">[2]orçamento!#REF!</definedName>
    <definedName name="_10130300_2" localSheetId="41">[2]orçamento!#REF!</definedName>
    <definedName name="_10130300_2" localSheetId="37">[2]orçamento!#REF!</definedName>
    <definedName name="_10130300_2" localSheetId="27">[2]orçamento!#REF!</definedName>
    <definedName name="_10130300_2" localSheetId="34">[2]orçamento!#REF!</definedName>
    <definedName name="_10130300_2" localSheetId="36">[2]orçamento!#REF!</definedName>
    <definedName name="_10130300_2">[2]orçamento!#REF!</definedName>
    <definedName name="_10130300_2_1" localSheetId="39">[3]orçamento!#REF!</definedName>
    <definedName name="_10130300_2_1" localSheetId="44">[3]orçamento!#REF!</definedName>
    <definedName name="_10130300_2_1" localSheetId="22">[3]orçamento!#REF!</definedName>
    <definedName name="_10130300_2_1" localSheetId="32">[3]orçamento!#REF!</definedName>
    <definedName name="_10130300_2_1" localSheetId="28">[3]orçamento!#REF!</definedName>
    <definedName name="_10130300_2_1" localSheetId="17">[3]orçamento!#REF!</definedName>
    <definedName name="_10130300_2_1" localSheetId="7">[3]orçamento!#REF!</definedName>
    <definedName name="_10130300_2_1" localSheetId="0">[3]orçamento!#REF!</definedName>
    <definedName name="_10130300_2_1" localSheetId="35">[3]orçamento!#REF!</definedName>
    <definedName name="_10130300_2_1" localSheetId="43">[3]orçamento!#REF!</definedName>
    <definedName name="_10130300_2_1" localSheetId="11">[3]orçamento!#REF!</definedName>
    <definedName name="_10130300_2_1" localSheetId="16">[3]orçamento!#REF!</definedName>
    <definedName name="_10130300_2_1" localSheetId="15">[3]orçamento!#REF!</definedName>
    <definedName name="_10130300_2_1" localSheetId="10">[3]orçamento!#REF!</definedName>
    <definedName name="_10130300_2_1" localSheetId="9">[3]orçamento!#REF!</definedName>
    <definedName name="_10130300_2_1" localSheetId="14">[3]orçamento!#REF!</definedName>
    <definedName name="_10130300_2_1" localSheetId="38">[3]orçamento!#REF!</definedName>
    <definedName name="_10130300_2_1" localSheetId="12">[3]orçamento!#REF!</definedName>
    <definedName name="_10130300_2_1" localSheetId="33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40">[3]orçamento!#REF!</definedName>
    <definedName name="_10130300_2_1" localSheetId="13">[3]orçamento!#REF!</definedName>
    <definedName name="_10130300_2_1" localSheetId="21">[3]orçamento!#REF!</definedName>
    <definedName name="_10130300_2_1" localSheetId="26">[3]orçamento!#REF!</definedName>
    <definedName name="_10130300_2_1" localSheetId="42">[3]orçamento!#REF!</definedName>
    <definedName name="_10130300_2_1" localSheetId="6">[3]orçamento!#REF!</definedName>
    <definedName name="_10130300_2_1" localSheetId="41">[3]orçamento!#REF!</definedName>
    <definedName name="_10130300_2_1" localSheetId="37">[3]orçamento!#REF!</definedName>
    <definedName name="_10130300_2_1" localSheetId="27">[3]orçamento!#REF!</definedName>
    <definedName name="_10130300_2_1" localSheetId="34">[3]orçamento!#REF!</definedName>
    <definedName name="_10130300_2_1" localSheetId="36">[3]orçamento!#REF!</definedName>
    <definedName name="_10130300_2_1">[3]orçamento!#REF!</definedName>
    <definedName name="_10130300_2_3" localSheetId="44">#REF!</definedName>
    <definedName name="_10130300_2_3" localSheetId="7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36">#REF!</definedName>
    <definedName name="_10130300_2_3">#REF!</definedName>
    <definedName name="_a" localSheetId="44">#REF!</definedName>
    <definedName name="_a" localSheetId="7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36">#REF!</definedName>
    <definedName name="_a">#REF!</definedName>
    <definedName name="_b" localSheetId="44">#REF!</definedName>
    <definedName name="_b" localSheetId="7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36">#REF!</definedName>
    <definedName name="_b">#REF!</definedName>
    <definedName name="_BUF1" localSheetId="44">#REF!</definedName>
    <definedName name="_BUF1" localSheetId="0">#REF!</definedName>
    <definedName name="_BUF1" localSheetId="3">#REF!</definedName>
    <definedName name="_BUF1" localSheetId="36">#REF!</definedName>
    <definedName name="_BUF1">#REF!</definedName>
    <definedName name="_BUF10" localSheetId="44">#REF!</definedName>
    <definedName name="_BUF10" localSheetId="0">#REF!</definedName>
    <definedName name="_BUF10" localSheetId="3">#REF!</definedName>
    <definedName name="_BUF10" localSheetId="36">#REF!</definedName>
    <definedName name="_BUF10">#REF!</definedName>
    <definedName name="_BUF11" localSheetId="44">#REF!</definedName>
    <definedName name="_BUF11" localSheetId="0">#REF!</definedName>
    <definedName name="_BUF11" localSheetId="3">#REF!</definedName>
    <definedName name="_BUF11" localSheetId="36">#REF!</definedName>
    <definedName name="_BUF11">#REF!</definedName>
    <definedName name="_BUF12" localSheetId="44">#REF!</definedName>
    <definedName name="_BUF12" localSheetId="0">#REF!</definedName>
    <definedName name="_BUF12" localSheetId="3">#REF!</definedName>
    <definedName name="_BUF12" localSheetId="36">#REF!</definedName>
    <definedName name="_BUF12">#REF!</definedName>
    <definedName name="_BUF13" localSheetId="44">#REF!</definedName>
    <definedName name="_BUF13" localSheetId="0">#REF!</definedName>
    <definedName name="_BUF13" localSheetId="3">#REF!</definedName>
    <definedName name="_BUF13" localSheetId="36">#REF!</definedName>
    <definedName name="_BUF13">#REF!</definedName>
    <definedName name="_BUF14" localSheetId="44">#REF!</definedName>
    <definedName name="_BUF14" localSheetId="0">#REF!</definedName>
    <definedName name="_BUF14" localSheetId="3">#REF!</definedName>
    <definedName name="_BUF14" localSheetId="36">#REF!</definedName>
    <definedName name="_BUF14">#REF!</definedName>
    <definedName name="_BUF15" localSheetId="44">#REF!</definedName>
    <definedName name="_BUF15" localSheetId="0">#REF!</definedName>
    <definedName name="_BUF15" localSheetId="3">#REF!</definedName>
    <definedName name="_BUF15" localSheetId="36">#REF!</definedName>
    <definedName name="_BUF15">#REF!</definedName>
    <definedName name="_BUF16" localSheetId="44">#REF!</definedName>
    <definedName name="_BUF16" localSheetId="0">#REF!</definedName>
    <definedName name="_BUF16" localSheetId="3">#REF!</definedName>
    <definedName name="_BUF16" localSheetId="36">#REF!</definedName>
    <definedName name="_BUF16">#REF!</definedName>
    <definedName name="_BUF17" localSheetId="44">#REF!</definedName>
    <definedName name="_BUF17" localSheetId="0">#REF!</definedName>
    <definedName name="_BUF17" localSheetId="3">#REF!</definedName>
    <definedName name="_BUF17" localSheetId="36">#REF!</definedName>
    <definedName name="_BUF17">#REF!</definedName>
    <definedName name="_BUF18" localSheetId="44">#REF!</definedName>
    <definedName name="_BUF18" localSheetId="0">#REF!</definedName>
    <definedName name="_BUF18" localSheetId="3">#REF!</definedName>
    <definedName name="_BUF18" localSheetId="36">#REF!</definedName>
    <definedName name="_BUF18">#REF!</definedName>
    <definedName name="_BUF19" localSheetId="44">#REF!</definedName>
    <definedName name="_BUF19" localSheetId="0">#REF!</definedName>
    <definedName name="_BUF19" localSheetId="3">#REF!</definedName>
    <definedName name="_BUF19" localSheetId="36">#REF!</definedName>
    <definedName name="_BUF19">#REF!</definedName>
    <definedName name="_BUF2" localSheetId="44">#REF!</definedName>
    <definedName name="_BUF2" localSheetId="0">#REF!</definedName>
    <definedName name="_BUF2" localSheetId="3">#REF!</definedName>
    <definedName name="_BUF2" localSheetId="36">#REF!</definedName>
    <definedName name="_BUF2">#REF!</definedName>
    <definedName name="_BUF20" localSheetId="44">#REF!</definedName>
    <definedName name="_BUF20" localSheetId="0">#REF!</definedName>
    <definedName name="_BUF20" localSheetId="3">#REF!</definedName>
    <definedName name="_BUF20" localSheetId="36">#REF!</definedName>
    <definedName name="_BUF20">#REF!</definedName>
    <definedName name="_BUF21" localSheetId="44">#REF!</definedName>
    <definedName name="_BUF21" localSheetId="0">#REF!</definedName>
    <definedName name="_BUF21" localSheetId="3">#REF!</definedName>
    <definedName name="_BUF21" localSheetId="36">#REF!</definedName>
    <definedName name="_BUF21">#REF!</definedName>
    <definedName name="_BUF22" localSheetId="44">#REF!</definedName>
    <definedName name="_BUF22" localSheetId="0">#REF!</definedName>
    <definedName name="_BUF22" localSheetId="3">#REF!</definedName>
    <definedName name="_BUF22" localSheetId="36">#REF!</definedName>
    <definedName name="_BUF22">#REF!</definedName>
    <definedName name="_BUF23" localSheetId="44">#REF!</definedName>
    <definedName name="_BUF23" localSheetId="0">#REF!</definedName>
    <definedName name="_BUF23" localSheetId="3">#REF!</definedName>
    <definedName name="_BUF23" localSheetId="36">#REF!</definedName>
    <definedName name="_BUF23">#REF!</definedName>
    <definedName name="_BUF24" localSheetId="44">#REF!</definedName>
    <definedName name="_BUF24" localSheetId="0">#REF!</definedName>
    <definedName name="_BUF24" localSheetId="3">#REF!</definedName>
    <definedName name="_BUF24" localSheetId="36">#REF!</definedName>
    <definedName name="_BUF24">#REF!</definedName>
    <definedName name="_BUF25" localSheetId="44">#REF!</definedName>
    <definedName name="_BUF25" localSheetId="0">#REF!</definedName>
    <definedName name="_BUF25" localSheetId="3">#REF!</definedName>
    <definedName name="_BUF25" localSheetId="36">#REF!</definedName>
    <definedName name="_BUF25">#REF!</definedName>
    <definedName name="_BUF26" localSheetId="44">#REF!</definedName>
    <definedName name="_BUF26" localSheetId="0">#REF!</definedName>
    <definedName name="_BUF26" localSheetId="3">#REF!</definedName>
    <definedName name="_BUF26" localSheetId="36">#REF!</definedName>
    <definedName name="_BUF26">#REF!</definedName>
    <definedName name="_BUF3" localSheetId="44">#REF!</definedName>
    <definedName name="_BUF3" localSheetId="0">#REF!</definedName>
    <definedName name="_BUF3" localSheetId="3">#REF!</definedName>
    <definedName name="_BUF3" localSheetId="36">#REF!</definedName>
    <definedName name="_BUF3">#REF!</definedName>
    <definedName name="_BUF4" localSheetId="44">#REF!</definedName>
    <definedName name="_BUF4" localSheetId="0">#REF!</definedName>
    <definedName name="_BUF4" localSheetId="3">#REF!</definedName>
    <definedName name="_BUF4" localSheetId="36">#REF!</definedName>
    <definedName name="_BUF4">#REF!</definedName>
    <definedName name="_BUF5" localSheetId="44">#REF!</definedName>
    <definedName name="_BUF5" localSheetId="0">#REF!</definedName>
    <definedName name="_BUF5" localSheetId="3">#REF!</definedName>
    <definedName name="_BUF5" localSheetId="36">#REF!</definedName>
    <definedName name="_BUF5">#REF!</definedName>
    <definedName name="_BUF6" localSheetId="44">#REF!</definedName>
    <definedName name="_BUF6" localSheetId="0">#REF!</definedName>
    <definedName name="_BUF6" localSheetId="3">#REF!</definedName>
    <definedName name="_BUF6" localSheetId="36">#REF!</definedName>
    <definedName name="_BUF6">#REF!</definedName>
    <definedName name="_BUF7" localSheetId="44">#REF!</definedName>
    <definedName name="_BUF7" localSheetId="0">#REF!</definedName>
    <definedName name="_BUF7" localSheetId="3">#REF!</definedName>
    <definedName name="_BUF7" localSheetId="36">#REF!</definedName>
    <definedName name="_BUF7">#REF!</definedName>
    <definedName name="_BUF8" localSheetId="44">#REF!</definedName>
    <definedName name="_BUF8" localSheetId="0">#REF!</definedName>
    <definedName name="_BUF8" localSheetId="3">#REF!</definedName>
    <definedName name="_BUF8" localSheetId="36">#REF!</definedName>
    <definedName name="_BUF8">#REF!</definedName>
    <definedName name="_BUF9" localSheetId="44">#REF!</definedName>
    <definedName name="_BUF9" localSheetId="0">#REF!</definedName>
    <definedName name="_BUF9" localSheetId="3">#REF!</definedName>
    <definedName name="_BUF9" localSheetId="36">#REF!</definedName>
    <definedName name="_BUF9">#REF!</definedName>
    <definedName name="_c" localSheetId="44">#REF!</definedName>
    <definedName name="_c" localSheetId="0">#REF!</definedName>
    <definedName name="_c" localSheetId="3">#REF!</definedName>
    <definedName name="_c" localSheetId="36">#REF!</definedName>
    <definedName name="_c">#REF!</definedName>
    <definedName name="_Fill" localSheetId="39" hidden="1">[4]Orçamento!#REF!</definedName>
    <definedName name="_Fill" localSheetId="44" hidden="1">[4]Orçamento!#REF!</definedName>
    <definedName name="_Fill" localSheetId="22" hidden="1">[4]Orçamento!#REF!</definedName>
    <definedName name="_Fill" localSheetId="32" hidden="1">[4]Orçamento!#REF!</definedName>
    <definedName name="_Fill" localSheetId="28" hidden="1">[4]Orçamento!#REF!</definedName>
    <definedName name="_Fill" localSheetId="17" hidden="1">[4]Orçamento!#REF!</definedName>
    <definedName name="_Fill" localSheetId="7" hidden="1">[4]Orçamento!#REF!</definedName>
    <definedName name="_Fill" localSheetId="0" hidden="1">[4]Orçamento!#REF!</definedName>
    <definedName name="_Fill" localSheetId="35" hidden="1">[4]Orçamento!#REF!</definedName>
    <definedName name="_Fill" localSheetId="43" hidden="1">[4]Orçamento!#REF!</definedName>
    <definedName name="_Fill" localSheetId="11" hidden="1">[4]Orçamento!#REF!</definedName>
    <definedName name="_Fill" localSheetId="20" hidden="1">#REF!</definedName>
    <definedName name="_Fill" localSheetId="16" hidden="1">[4]Orçamento!#REF!</definedName>
    <definedName name="_Fill" localSheetId="31" hidden="1">#REF!</definedName>
    <definedName name="_Fill" localSheetId="25" hidden="1">#REF!</definedName>
    <definedName name="_Fill" localSheetId="30" hidden="1">#REF!</definedName>
    <definedName name="_Fill" localSheetId="19" hidden="1">#REF!</definedName>
    <definedName name="_Fill" localSheetId="15" hidden="1">[4]Orçamento!#REF!</definedName>
    <definedName name="_Fill" localSheetId="24" hidden="1">#REF!</definedName>
    <definedName name="_Fill" localSheetId="10" hidden="1">[4]Orçamento!#REF!</definedName>
    <definedName name="_Fill" localSheetId="9" hidden="1">[4]Orçamento!#REF!</definedName>
    <definedName name="_Fill" localSheetId="14" hidden="1">[4]Orçamento!#REF!</definedName>
    <definedName name="_Fill" localSheetId="18" hidden="1">#REF!</definedName>
    <definedName name="_Fill" localSheetId="23" hidden="1">#REF!</definedName>
    <definedName name="_Fill" localSheetId="29" hidden="1">#REF!</definedName>
    <definedName name="_Fill" localSheetId="38" hidden="1">[4]Orçamento!#REF!</definedName>
    <definedName name="_Fill" localSheetId="12" hidden="1">[4]Orçamento!#REF!</definedName>
    <definedName name="_Fill" localSheetId="33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40" hidden="1">[4]Orçamento!#REF!</definedName>
    <definedName name="_Fill" localSheetId="13" hidden="1">[4]Orçamento!#REF!</definedName>
    <definedName name="_Fill" localSheetId="21" hidden="1">[4]Orçamento!#REF!</definedName>
    <definedName name="_Fill" localSheetId="26" hidden="1">[4]Orçamento!#REF!</definedName>
    <definedName name="_Fill" localSheetId="42" hidden="1">[4]Orçamento!#REF!</definedName>
    <definedName name="_Fill" localSheetId="6" hidden="1">[4]Orçamento!#REF!</definedName>
    <definedName name="_Fill" localSheetId="41" hidden="1">[4]Orçamento!#REF!</definedName>
    <definedName name="_Fill" localSheetId="37" hidden="1">[4]Orçamento!#REF!</definedName>
    <definedName name="_Fill" localSheetId="27" hidden="1">[4]Orçamento!#REF!</definedName>
    <definedName name="_Fill" localSheetId="34" hidden="1">[4]Orçamento!#REF!</definedName>
    <definedName name="_Fill" localSheetId="36" hidden="1">[4]Orçamento!#REF!</definedName>
    <definedName name="_Fill" hidden="1">[4]Orçamento!#REF!</definedName>
    <definedName name="_xlnm._FilterDatabase" localSheetId="44" hidden="1">#REF!</definedName>
    <definedName name="_xlnm._FilterDatabase" localSheetId="7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36" hidden="1">#REF!</definedName>
    <definedName name="_xlnm._FilterDatabase" hidden="1">#REF!</definedName>
    <definedName name="_Key1" localSheetId="44" hidden="1">#REF!</definedName>
    <definedName name="_Key1" localSheetId="7" hidden="1">#REF!</definedName>
    <definedName name="_Key1" localSheetId="0" hidden="1">#REF!</definedName>
    <definedName name="_Key1" localSheetId="20" hidden="1">#REF!</definedName>
    <definedName name="_Key1" localSheetId="31" hidden="1">#REF!</definedName>
    <definedName name="_Key1" localSheetId="25" hidden="1">#REF!</definedName>
    <definedName name="_Key1" localSheetId="30" hidden="1">#REF!</definedName>
    <definedName name="_Key1" localSheetId="19" hidden="1">#REF!</definedName>
    <definedName name="_Key1" localSheetId="24" hidden="1">#REF!</definedName>
    <definedName name="_Key1" localSheetId="18" hidden="1">#REF!</definedName>
    <definedName name="_Key1" localSheetId="23" hidden="1">#REF!</definedName>
    <definedName name="_Key1" localSheetId="29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36" hidden="1">#REF!</definedName>
    <definedName name="_Key1" hidden="1">#REF!</definedName>
    <definedName name="_Key2" localSheetId="44" hidden="1">#REF!</definedName>
    <definedName name="_Key2" localSheetId="7" hidden="1">#REF!</definedName>
    <definedName name="_Key2" localSheetId="0" hidden="1">#REF!</definedName>
    <definedName name="_Key2" localSheetId="20" hidden="1">#REF!</definedName>
    <definedName name="_Key2" localSheetId="31" hidden="1">#REF!</definedName>
    <definedName name="_Key2" localSheetId="25" hidden="1">#REF!</definedName>
    <definedName name="_Key2" localSheetId="30" hidden="1">#REF!</definedName>
    <definedName name="_Key2" localSheetId="19" hidden="1">#REF!</definedName>
    <definedName name="_Key2" localSheetId="24" hidden="1">#REF!</definedName>
    <definedName name="_Key2" localSheetId="18" hidden="1">#REF!</definedName>
    <definedName name="_Key2" localSheetId="23" hidden="1">#REF!</definedName>
    <definedName name="_Key2" localSheetId="29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36" hidden="1">#REF!</definedName>
    <definedName name="_Key2" hidden="1">#REF!</definedName>
    <definedName name="_LL1" localSheetId="44">#REF!</definedName>
    <definedName name="_LL1" localSheetId="0">#REF!</definedName>
    <definedName name="_LL1" localSheetId="3">#REF!</definedName>
    <definedName name="_LL1" localSheetId="36">#REF!</definedName>
    <definedName name="_LL1">#REF!</definedName>
    <definedName name="_LL10" localSheetId="44">#REF!</definedName>
    <definedName name="_LL10" localSheetId="0">#REF!</definedName>
    <definedName name="_LL10" localSheetId="3">#REF!</definedName>
    <definedName name="_LL10" localSheetId="36">#REF!</definedName>
    <definedName name="_LL10">#REF!</definedName>
    <definedName name="_LL11" localSheetId="44">#REF!</definedName>
    <definedName name="_LL11" localSheetId="0">#REF!</definedName>
    <definedName name="_LL11" localSheetId="3">#REF!</definedName>
    <definedName name="_LL11" localSheetId="36">#REF!</definedName>
    <definedName name="_LL11">#REF!</definedName>
    <definedName name="_LL12" localSheetId="44">#REF!</definedName>
    <definedName name="_LL12" localSheetId="0">#REF!</definedName>
    <definedName name="_LL12" localSheetId="3">#REF!</definedName>
    <definedName name="_LL12" localSheetId="36">#REF!</definedName>
    <definedName name="_LL12">#REF!</definedName>
    <definedName name="_LL13" localSheetId="44">#REF!</definedName>
    <definedName name="_LL13" localSheetId="0">#REF!</definedName>
    <definedName name="_LL13" localSheetId="3">#REF!</definedName>
    <definedName name="_LL13" localSheetId="36">#REF!</definedName>
    <definedName name="_LL13">#REF!</definedName>
    <definedName name="_LL14" localSheetId="44">#REF!</definedName>
    <definedName name="_LL14" localSheetId="0">#REF!</definedName>
    <definedName name="_LL14" localSheetId="3">#REF!</definedName>
    <definedName name="_LL14" localSheetId="36">#REF!</definedName>
    <definedName name="_LL14">#REF!</definedName>
    <definedName name="_LL15" localSheetId="44">#REF!</definedName>
    <definedName name="_LL15" localSheetId="0">#REF!</definedName>
    <definedName name="_LL15" localSheetId="3">#REF!</definedName>
    <definedName name="_LL15" localSheetId="36">#REF!</definedName>
    <definedName name="_LL15">#REF!</definedName>
    <definedName name="_LL16" localSheetId="44">#REF!</definedName>
    <definedName name="_LL16" localSheetId="0">#REF!</definedName>
    <definedName name="_LL16" localSheetId="3">#REF!</definedName>
    <definedName name="_LL16" localSheetId="36">#REF!</definedName>
    <definedName name="_LL16">#REF!</definedName>
    <definedName name="_LL17" localSheetId="44">#REF!</definedName>
    <definedName name="_LL17" localSheetId="0">#REF!</definedName>
    <definedName name="_LL17" localSheetId="3">#REF!</definedName>
    <definedName name="_LL17" localSheetId="36">#REF!</definedName>
    <definedName name="_LL17">#REF!</definedName>
    <definedName name="_LL18" localSheetId="44">#REF!</definedName>
    <definedName name="_LL18" localSheetId="0">#REF!</definedName>
    <definedName name="_LL18" localSheetId="3">#REF!</definedName>
    <definedName name="_LL18" localSheetId="36">#REF!</definedName>
    <definedName name="_LL18">#REF!</definedName>
    <definedName name="_LL19" localSheetId="44">#REF!</definedName>
    <definedName name="_LL19" localSheetId="0">#REF!</definedName>
    <definedName name="_LL19" localSheetId="3">#REF!</definedName>
    <definedName name="_LL19" localSheetId="36">#REF!</definedName>
    <definedName name="_LL19">#REF!</definedName>
    <definedName name="_LL2" localSheetId="44">#REF!</definedName>
    <definedName name="_LL2" localSheetId="0">#REF!</definedName>
    <definedName name="_LL2" localSheetId="3">#REF!</definedName>
    <definedName name="_LL2" localSheetId="36">#REF!</definedName>
    <definedName name="_LL2">#REF!</definedName>
    <definedName name="_LL20" localSheetId="44">#REF!</definedName>
    <definedName name="_LL20" localSheetId="0">#REF!</definedName>
    <definedName name="_LL20" localSheetId="3">#REF!</definedName>
    <definedName name="_LL20" localSheetId="36">#REF!</definedName>
    <definedName name="_LL20">#REF!</definedName>
    <definedName name="_LL21" localSheetId="44">#REF!</definedName>
    <definedName name="_LL21" localSheetId="0">#REF!</definedName>
    <definedName name="_LL21" localSheetId="3">#REF!</definedName>
    <definedName name="_LL21" localSheetId="36">#REF!</definedName>
    <definedName name="_LL21">#REF!</definedName>
    <definedName name="_LL22" localSheetId="44">#REF!</definedName>
    <definedName name="_LL22" localSheetId="0">#REF!</definedName>
    <definedName name="_LL22" localSheetId="3">#REF!</definedName>
    <definedName name="_LL22" localSheetId="36">#REF!</definedName>
    <definedName name="_LL22">#REF!</definedName>
    <definedName name="_LL23" localSheetId="44">#REF!</definedName>
    <definedName name="_LL23" localSheetId="0">#REF!</definedName>
    <definedName name="_LL23" localSheetId="3">#REF!</definedName>
    <definedName name="_LL23" localSheetId="36">#REF!</definedName>
    <definedName name="_LL23">#REF!</definedName>
    <definedName name="_LL24" localSheetId="44">#REF!</definedName>
    <definedName name="_LL24" localSheetId="0">#REF!</definedName>
    <definedName name="_LL24" localSheetId="3">#REF!</definedName>
    <definedName name="_LL24" localSheetId="36">#REF!</definedName>
    <definedName name="_LL24">#REF!</definedName>
    <definedName name="_LL25" localSheetId="44">#REF!</definedName>
    <definedName name="_LL25" localSheetId="0">#REF!</definedName>
    <definedName name="_LL25" localSheetId="3">#REF!</definedName>
    <definedName name="_LL25" localSheetId="36">#REF!</definedName>
    <definedName name="_LL25">#REF!</definedName>
    <definedName name="_LL26" localSheetId="44">#REF!</definedName>
    <definedName name="_LL26" localSheetId="0">#REF!</definedName>
    <definedName name="_LL26" localSheetId="3">#REF!</definedName>
    <definedName name="_LL26" localSheetId="36">#REF!</definedName>
    <definedName name="_LL26">#REF!</definedName>
    <definedName name="_LL3" localSheetId="44">#REF!</definedName>
    <definedName name="_LL3" localSheetId="0">#REF!</definedName>
    <definedName name="_LL3" localSheetId="3">#REF!</definedName>
    <definedName name="_LL3" localSheetId="36">#REF!</definedName>
    <definedName name="_LL3">#REF!</definedName>
    <definedName name="_LL4" localSheetId="44">#REF!</definedName>
    <definedName name="_LL4" localSheetId="0">#REF!</definedName>
    <definedName name="_LL4" localSheetId="3">#REF!</definedName>
    <definedName name="_LL4" localSheetId="36">#REF!</definedName>
    <definedName name="_LL4">#REF!</definedName>
    <definedName name="_LL5" localSheetId="44">#REF!</definedName>
    <definedName name="_LL5" localSheetId="0">#REF!</definedName>
    <definedName name="_LL5" localSheetId="3">#REF!</definedName>
    <definedName name="_LL5" localSheetId="36">#REF!</definedName>
    <definedName name="_LL5">#REF!</definedName>
    <definedName name="_LL6" localSheetId="44">#REF!</definedName>
    <definedName name="_LL6" localSheetId="0">#REF!</definedName>
    <definedName name="_LL6" localSheetId="3">#REF!</definedName>
    <definedName name="_LL6" localSheetId="36">#REF!</definedName>
    <definedName name="_LL6">#REF!</definedName>
    <definedName name="_LL7" localSheetId="44">#REF!</definedName>
    <definedName name="_LL7" localSheetId="0">#REF!</definedName>
    <definedName name="_LL7" localSheetId="3">#REF!</definedName>
    <definedName name="_LL7" localSheetId="36">#REF!</definedName>
    <definedName name="_LL7">#REF!</definedName>
    <definedName name="_LL8" localSheetId="44">#REF!</definedName>
    <definedName name="_LL8" localSheetId="0">#REF!</definedName>
    <definedName name="_LL8" localSheetId="3">#REF!</definedName>
    <definedName name="_LL8" localSheetId="36">#REF!</definedName>
    <definedName name="_LL8">#REF!</definedName>
    <definedName name="_LL9" localSheetId="44">#REF!</definedName>
    <definedName name="_LL9" localSheetId="0">#REF!</definedName>
    <definedName name="_LL9" localSheetId="3">#REF!</definedName>
    <definedName name="_LL9" localSheetId="36">#REF!</definedName>
    <definedName name="_LL9">#REF!</definedName>
    <definedName name="_Order1" hidden="1">255</definedName>
    <definedName name="_Order2" hidden="1">255</definedName>
    <definedName name="_p" localSheetId="44">#REF!</definedName>
    <definedName name="_p" localSheetId="7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36">#REF!</definedName>
    <definedName name="_p">#REF!</definedName>
    <definedName name="_r" localSheetId="44">#REF!</definedName>
    <definedName name="_r" localSheetId="7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36">#REF!</definedName>
    <definedName name="_r">#REF!</definedName>
    <definedName name="_Sort" localSheetId="44" hidden="1">#REF!</definedName>
    <definedName name="_Sort" localSheetId="7" hidden="1">#REF!</definedName>
    <definedName name="_Sort" localSheetId="0" hidden="1">#REF!</definedName>
    <definedName name="_Sort" localSheetId="20" hidden="1">#REF!</definedName>
    <definedName name="_Sort" localSheetId="31" hidden="1">#REF!</definedName>
    <definedName name="_Sort" localSheetId="25" hidden="1">#REF!</definedName>
    <definedName name="_Sort" localSheetId="30" hidden="1">#REF!</definedName>
    <definedName name="_Sort" localSheetId="19" hidden="1">#REF!</definedName>
    <definedName name="_Sort" localSheetId="24" hidden="1">#REF!</definedName>
    <definedName name="_Sort" localSheetId="18" hidden="1">#REF!</definedName>
    <definedName name="_Sort" localSheetId="23" hidden="1">#REF!</definedName>
    <definedName name="_Sort" localSheetId="29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36" hidden="1">#REF!</definedName>
    <definedName name="_Sort" hidden="1">#REF!</definedName>
    <definedName name="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44">#REF!</definedName>
    <definedName name="ACOUNT" localSheetId="7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36">#REF!</definedName>
    <definedName name="ACOUNT">#REF!</definedName>
    <definedName name="ACOUNT1" localSheetId="44">#REF!</definedName>
    <definedName name="ACOUNT1" localSheetId="7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36">#REF!</definedName>
    <definedName name="ACOUNT1">#REF!</definedName>
    <definedName name="ANEX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39">' ADM LOCAL'!$A$1:$I$62</definedName>
    <definedName name="_xlnm.Print_Area" localSheetId="44">'BDI 1  '!$A$1:$M$55</definedName>
    <definedName name="_xlnm.Print_Area" localSheetId="22">'CAM CARROC CAP. RASPAGEM'!$A$1:$K$122</definedName>
    <definedName name="_xlnm.Print_Area" localSheetId="32">'CAM CARROC MULTIUSO'!$A$1:$K$122</definedName>
    <definedName name="_xlnm.Print_Area" localSheetId="28">'CAM CARROC ROÇ MEC'!$A$1:$K$122</definedName>
    <definedName name="_xlnm.Print_Area" localSheetId="17">'CAM VARREDEIRA'!$A$1:$K$122</definedName>
    <definedName name="_xlnm.Print_Area" localSheetId="7">DADOS!$A$1:$AA$83</definedName>
    <definedName name="_xlnm.Print_Area" localSheetId="0">DADOS.!$A$1:$AA$83</definedName>
    <definedName name="_xlnm.Print_Area" localSheetId="35">'EMBARCAÇÃO '!$A$1:$K$60</definedName>
    <definedName name="_xlnm.Print_Area" localSheetId="43">'ENC SOC SINAP'!$A$1:$K$45</definedName>
    <definedName name="_xlnm.Print_Area" localSheetId="20">'EPIS CAPINA'!$A$1:$J$30</definedName>
    <definedName name="_xlnm.Print_Area" localSheetId="16">'EPIS MEC'!$A$1:$J$26</definedName>
    <definedName name="_xlnm.Print_Area" localSheetId="31">'EPIS MULTIUSO'!$A$1:$J$31</definedName>
    <definedName name="_xlnm.Print_Area" localSheetId="25">'EPIS ROÇAGEM'!$A$1:$J$39</definedName>
    <definedName name="_xlnm.Print_Area" localSheetId="30">'FERRAM MULTIUSO'!$A$1:$H$36</definedName>
    <definedName name="_xlnm.Print_Area" localSheetId="19">'FERRAMENTAS CAPINA'!$A$1:$H$34</definedName>
    <definedName name="_xlnm.Print_Area" localSheetId="15">'FERRAMENTAS MEC'!$A$1:$H$27</definedName>
    <definedName name="_xlnm.Print_Area" localSheetId="24">'FERRAMENTAS ROÇAGEM'!$A$1:$H$30</definedName>
    <definedName name="_xlnm.Print_Area" localSheetId="10">FERRAMENTAS_VARRIÇÃO!$A$1:$H$38</definedName>
    <definedName name="_xlnm.Print_Area" localSheetId="9">'ITEM 1 - VAR. MANUAL'!$A$1:$I$52</definedName>
    <definedName name="_xlnm.Print_Area" localSheetId="14">'ITEM 2 - VAR. MECANIZ.'!$A$1:$J$58</definedName>
    <definedName name="_xlnm.Print_Area" localSheetId="18">'ITEM 3  COMP SERV CAP E RASP'!$A$1:$J$46</definedName>
    <definedName name="_xlnm.Print_Area" localSheetId="23">'ITEM 4 - COMP ROÇ MEC.'!$A$1:$J$51</definedName>
    <definedName name="_xlnm.Print_Area" localSheetId="29">'ITEM 5 - COMP EQ. MULT'!$A$1:$J$47</definedName>
    <definedName name="_xlnm.Print_Area" localSheetId="38">'ITEM 6 - ESTRUT. ADM '!$A$1:$J$49</definedName>
    <definedName name="_xlnm.Print_Area" localSheetId="12">LUTOCAR!$A$1:$K$52</definedName>
    <definedName name="_xlnm.Print_Area" localSheetId="33">'MAQUINA AIRLESS.'!$A$1:$K$60</definedName>
    <definedName name="_xlnm.Print_Area" localSheetId="3">'MO ADM '!$A$1:$AF$46</definedName>
    <definedName name="_xlnm.Print_Area" localSheetId="2">'MO ASSEIO'!$A$1:$AF$97</definedName>
    <definedName name="_xlnm.Print_Area" localSheetId="1">'MO MOT'!$A$1:$AF$49</definedName>
    <definedName name="_xlnm.Print_Area" localSheetId="40">'MOTOCIC ADM'!$A$1:$K$122</definedName>
    <definedName name="_xlnm.Print_Area" localSheetId="13">MOTOCICLETA!$A$1:$K$122</definedName>
    <definedName name="_xlnm.Print_Area" localSheetId="21">'MOTOCICLETA .'!$A$1:$K$122</definedName>
    <definedName name="_xlnm.Print_Area" localSheetId="26">ONIBUS!$A$1:$K$122</definedName>
    <definedName name="_xlnm.Print_Area" localSheetId="42">'ONIBUS ADM'!$A$1:$K$122</definedName>
    <definedName name="_xlnm.Print_Area" localSheetId="6">PCMSO!$A$1:$H$46</definedName>
    <definedName name="_xlnm.Print_Area" localSheetId="41">'PICKUP '!$A$1:$K$122</definedName>
    <definedName name="_xlnm.Print_Area" localSheetId="37">'PICKUP  '!$A$1:$K$122</definedName>
    <definedName name="_xlnm.Print_Area" localSheetId="5">'PLANILHA ITEM 1.2'!$A$2:$L$20</definedName>
    <definedName name="_xlnm.Print_Area" localSheetId="8">'PLANILHA RESUMO'!$A$1:$M$44</definedName>
    <definedName name="_xlnm.Print_Area" localSheetId="27">'ROÇACEIRA COSTAL'!$A$1:$K$67</definedName>
    <definedName name="_xlnm.Print_Area" localSheetId="34">'SOPRADOR '!$A$1:$K$60</definedName>
    <definedName name="_xlnm.Print_Area" localSheetId="36">'VAN '!$A$1:$K$122</definedName>
    <definedName name="ÁreaTotal">'[5]Quadro Geral'!$A:$H</definedName>
    <definedName name="ARGUMENTO" localSheetId="44">#REF!</definedName>
    <definedName name="ARGUMENTO" localSheetId="7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36">#REF!</definedName>
    <definedName name="ARGUMENTO">#REF!</definedName>
    <definedName name="ARGUMENTO1" localSheetId="44">#REF!</definedName>
    <definedName name="ARGUMENTO1" localSheetId="7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36">#REF!</definedName>
    <definedName name="ARGUMENTO1">#REF!</definedName>
    <definedName name="ARQ" localSheetId="44">#REF!</definedName>
    <definedName name="ARQ" localSheetId="7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36">#REF!</definedName>
    <definedName name="ARQ">#REF!</definedName>
    <definedName name="ARQP1" localSheetId="44">#REF!</definedName>
    <definedName name="ARQP1" localSheetId="0">#REF!</definedName>
    <definedName name="ARQP1" localSheetId="3">#REF!</definedName>
    <definedName name="ARQP1" localSheetId="36">#REF!</definedName>
    <definedName name="ARQP1">#REF!</definedName>
    <definedName name="ARQR" localSheetId="44">#REF!</definedName>
    <definedName name="ARQR" localSheetId="0">#REF!</definedName>
    <definedName name="ARQR" localSheetId="3">#REF!</definedName>
    <definedName name="ARQR" localSheetId="36">#REF!</definedName>
    <definedName name="ARQR">#REF!</definedName>
    <definedName name="ARQR1" localSheetId="44">#REF!</definedName>
    <definedName name="ARQR1" localSheetId="0">#REF!</definedName>
    <definedName name="ARQR1" localSheetId="3">#REF!</definedName>
    <definedName name="ARQR1" localSheetId="36">#REF!</definedName>
    <definedName name="ARQR1">#REF!</definedName>
    <definedName name="BBB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44" hidden="1">#REF!</definedName>
    <definedName name="Bloco" localSheetId="7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36" hidden="1">#REF!</definedName>
    <definedName name="Bloco" hidden="1">#REF!</definedName>
    <definedName name="Bloco2" localSheetId="44" hidden="1">#REF!</definedName>
    <definedName name="Bloco2" localSheetId="7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36" hidden="1">#REF!</definedName>
    <definedName name="Bloco2" hidden="1">#REF!</definedName>
    <definedName name="BuiltIn_Print_Area" localSheetId="44">#REF!</definedName>
    <definedName name="BuiltIn_Print_Area" localSheetId="7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36">#REF!</definedName>
    <definedName name="BuiltIn_Print_Area">#REF!</definedName>
    <definedName name="CadIns" localSheetId="44" hidden="1">#REF!</definedName>
    <definedName name="CadIns" localSheetId="0" hidden="1">#REF!</definedName>
    <definedName name="CadIns" localSheetId="3" hidden="1">#REF!</definedName>
    <definedName name="CadIns" localSheetId="36" hidden="1">#REF!</definedName>
    <definedName name="CadIns" hidden="1">#REF!</definedName>
    <definedName name="CadSrv" localSheetId="44" hidden="1">#REF!</definedName>
    <definedName name="CadSrv" localSheetId="0" hidden="1">#REF!</definedName>
    <definedName name="CadSrv" localSheetId="3" hidden="1">#REF!</definedName>
    <definedName name="CadSrv" localSheetId="3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44" hidden="1">#REF!</definedName>
    <definedName name="Chave" localSheetId="7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36" hidden="1">#REF!</definedName>
    <definedName name="Chave" hidden="1">#REF!</definedName>
    <definedName name="Chave1" localSheetId="44" hidden="1">#REF!</definedName>
    <definedName name="Chave1" localSheetId="7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36" hidden="1">#REF!</definedName>
    <definedName name="Chave1" hidden="1">#REF!</definedName>
    <definedName name="Clas" localSheetId="44" hidden="1">MAX(LEN(#REF!))</definedName>
    <definedName name="Clas" localSheetId="7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36" hidden="1">MAX(LEN(#REF!))</definedName>
    <definedName name="Clas" hidden="1">MAX(LEN(#REF!))</definedName>
    <definedName name="Cliente" hidden="1">""</definedName>
    <definedName name="Cls" hidden="1">#N/A</definedName>
    <definedName name="Cod" localSheetId="44" hidden="1">#REF!</definedName>
    <definedName name="Cod" localSheetId="7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36" hidden="1">#REF!</definedName>
    <definedName name="Cod" hidden="1">#REF!</definedName>
    <definedName name="Codigo" localSheetId="44" hidden="1">#REF!</definedName>
    <definedName name="Codigo" localSheetId="7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36" hidden="1">#REF!</definedName>
    <definedName name="Codigo" hidden="1">#REF!</definedName>
    <definedName name="Coluna" localSheetId="44" hidden="1">#REF!</definedName>
    <definedName name="Coluna" localSheetId="7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36" hidden="1">#REF!</definedName>
    <definedName name="Coluna" hidden="1">#REF!</definedName>
    <definedName name="Comp" localSheetId="44" hidden="1">#REF!</definedName>
    <definedName name="Comp" localSheetId="0" hidden="1">#REF!</definedName>
    <definedName name="Comp" localSheetId="3" hidden="1">#REF!</definedName>
    <definedName name="Comp" localSheetId="36" hidden="1">#REF!</definedName>
    <definedName name="Comp" hidden="1">#REF!</definedName>
    <definedName name="CpuAux" localSheetId="44" hidden="1">#REF!</definedName>
    <definedName name="CpuAux" localSheetId="0" hidden="1">#REF!</definedName>
    <definedName name="CpuAux" localSheetId="3" hidden="1">#REF!</definedName>
    <definedName name="CpuAux" localSheetId="36" hidden="1">#REF!</definedName>
    <definedName name="CpuAux" hidden="1">#REF!</definedName>
    <definedName name="CPUs" localSheetId="44" hidden="1">#REF!</definedName>
    <definedName name="CPUs" localSheetId="0" hidden="1">#REF!</definedName>
    <definedName name="CPUs" localSheetId="3" hidden="1">#REF!</definedName>
    <definedName name="CPUs" localSheetId="36" hidden="1">#REF!</definedName>
    <definedName name="CPUs" hidden="1">#REF!</definedName>
    <definedName name="CRIT" localSheetId="44" hidden="1">#REF!</definedName>
    <definedName name="CRIT" localSheetId="0" hidden="1">#REF!</definedName>
    <definedName name="CRIT" localSheetId="3" hidden="1">#REF!</definedName>
    <definedName name="CRIT" localSheetId="36" hidden="1">#REF!</definedName>
    <definedName name="CRIT" hidden="1">#REF!</definedName>
    <definedName name="_xlnm.Criteria" localSheetId="44" hidden="1">#REF!</definedName>
    <definedName name="_xlnm.Criteria" localSheetId="0" hidden="1">#REF!</definedName>
    <definedName name="_xlnm.Criteria" localSheetId="3" hidden="1">#REF!</definedName>
    <definedName name="_xlnm.Criteria" localSheetId="36" hidden="1">#REF!</definedName>
    <definedName name="_xlnm.Criteria" hidden="1">#REF!</definedName>
    <definedName name="CunEq" localSheetId="39" hidden="1">SUM(IF(#REF!=#REF!,(#REF!)*(#REF!="EQ")))</definedName>
    <definedName name="CunEq" localSheetId="44" hidden="1">SUM(IF(#REF!=#REF!,(#REF!)*(#REF!="EQ")))</definedName>
    <definedName name="CunEq" localSheetId="22" hidden="1">SUM(IF(#REF!=#REF!,(#REF!)*(#REF!="EQ")))</definedName>
    <definedName name="CunEq" localSheetId="32" hidden="1">SUM(IF(#REF!=#REF!,(#REF!)*(#REF!="EQ")))</definedName>
    <definedName name="CunEq" localSheetId="28" hidden="1">SUM(IF(#REF!=#REF!,(#REF!)*(#REF!="EQ")))</definedName>
    <definedName name="CunEq" localSheetId="17" hidden="1">SUM(IF(#REF!=#REF!,(#REF!)*(#REF!="EQ")))</definedName>
    <definedName name="CunEq" localSheetId="7" hidden="1">SUM(IF(#REF!=#REF!,(#REF!)*(#REF!="EQ")))</definedName>
    <definedName name="CunEq" localSheetId="0" hidden="1">SUM(IF(#REF!=#REF!,(#REF!)*(#REF!="EQ")))</definedName>
    <definedName name="CunEq" localSheetId="35" hidden="1">SUM(IF(#REF!=#REF!,(#REF!)*(#REF!="EQ")))</definedName>
    <definedName name="CunEq" localSheetId="43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5" hidden="1">SUM(IF(#REF!=#REF!,(#REF!)*(#REF!="EQ")))</definedName>
    <definedName name="CunEq" localSheetId="10" hidden="1">SUM(IF(#REF!=#REF!,(#REF!)*(#REF!="EQ")))</definedName>
    <definedName name="CunEq" localSheetId="9" hidden="1">SUM(IF(#REF!=#REF!,(#REF!)*(#REF!="EQ")))</definedName>
    <definedName name="CunEq" localSheetId="14" hidden="1">SUM(IF(#REF!=#REF!,(#REF!)*(#REF!="EQ")))</definedName>
    <definedName name="CunEq" localSheetId="38" hidden="1">SUM(IF(#REF!=#REF!,(#REF!)*(#REF!="EQ")))</definedName>
    <definedName name="CunEq" localSheetId="12" hidden="1">SUM(IF(#REF!=#REF!,(#REF!)*(#REF!="EQ")))</definedName>
    <definedName name="CunEq" localSheetId="33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40" hidden="1">SUM(IF(#REF!=#REF!,(#REF!)*(#REF!="EQ")))</definedName>
    <definedName name="CunEq" localSheetId="13" hidden="1">SUM(IF(#REF!=#REF!,(#REF!)*(#REF!="EQ")))</definedName>
    <definedName name="CunEq" localSheetId="21" hidden="1">SUM(IF(#REF!=#REF!,(#REF!)*(#REF!="EQ")))</definedName>
    <definedName name="CunEq" localSheetId="26" hidden="1">SUM(IF(#REF!=#REF!,(#REF!)*(#REF!="EQ")))</definedName>
    <definedName name="CunEq" localSheetId="42" hidden="1">SUM(IF(#REF!=#REF!,(#REF!)*(#REF!="EQ")))</definedName>
    <definedName name="CunEq" localSheetId="6" hidden="1">SUM(IF(#REF!=#REF!,(#REF!)*(#REF!="EQ")))</definedName>
    <definedName name="CunEq" localSheetId="41" hidden="1">SUM(IF(#REF!=#REF!,(#REF!)*(#REF!="EQ")))</definedName>
    <definedName name="CunEq" localSheetId="37" hidden="1">SUM(IF(#REF!=#REF!,(#REF!)*(#REF!="EQ")))</definedName>
    <definedName name="CunEq" localSheetId="27" hidden="1">SUM(IF(#REF!=#REF!,(#REF!)*(#REF!="EQ")))</definedName>
    <definedName name="CunEq" localSheetId="34" hidden="1">SUM(IF(#REF!=#REF!,(#REF!)*(#REF!="EQ")))</definedName>
    <definedName name="CunEq" localSheetId="36" hidden="1">SUM(IF(#REF!=#REF!,(#REF!)*(#REF!="EQ")))</definedName>
    <definedName name="CunEq" hidden="1">SUM(IF(#REF!=#REF!,(#REF!)*(#REF!="EQ")))</definedName>
    <definedName name="CunMo" localSheetId="39" hidden="1">SUM(IF(#REF!=#REF!,(#REF!)*(#REF!="MO")))</definedName>
    <definedName name="CunMo" localSheetId="44" hidden="1">SUM(IF(#REF!=#REF!,(#REF!)*(#REF!="MO")))</definedName>
    <definedName name="CunMo" localSheetId="22" hidden="1">SUM(IF(#REF!=#REF!,(#REF!)*(#REF!="MO")))</definedName>
    <definedName name="CunMo" localSheetId="32" hidden="1">SUM(IF(#REF!=#REF!,(#REF!)*(#REF!="MO")))</definedName>
    <definedName name="CunMo" localSheetId="28" hidden="1">SUM(IF(#REF!=#REF!,(#REF!)*(#REF!="MO")))</definedName>
    <definedName name="CunMo" localSheetId="17" hidden="1">SUM(IF(#REF!=#REF!,(#REF!)*(#REF!="MO")))</definedName>
    <definedName name="CunMo" localSheetId="7" hidden="1">SUM(IF(#REF!=#REF!,(#REF!)*(#REF!="MO")))</definedName>
    <definedName name="CunMo" localSheetId="0" hidden="1">SUM(IF(#REF!=#REF!,(#REF!)*(#REF!="MO")))</definedName>
    <definedName name="CunMo" localSheetId="35" hidden="1">SUM(IF(#REF!=#REF!,(#REF!)*(#REF!="MO")))</definedName>
    <definedName name="CunMo" localSheetId="43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5" hidden="1">SUM(IF(#REF!=#REF!,(#REF!)*(#REF!="MO")))</definedName>
    <definedName name="CunMo" localSheetId="10" hidden="1">SUM(IF(#REF!=#REF!,(#REF!)*(#REF!="MO")))</definedName>
    <definedName name="CunMo" localSheetId="9" hidden="1">SUM(IF(#REF!=#REF!,(#REF!)*(#REF!="MO")))</definedName>
    <definedName name="CunMo" localSheetId="14" hidden="1">SUM(IF(#REF!=#REF!,(#REF!)*(#REF!="MO")))</definedName>
    <definedName name="CunMo" localSheetId="38" hidden="1">SUM(IF(#REF!=#REF!,(#REF!)*(#REF!="MO")))</definedName>
    <definedName name="CunMo" localSheetId="12" hidden="1">SUM(IF(#REF!=#REF!,(#REF!)*(#REF!="MO")))</definedName>
    <definedName name="CunMo" localSheetId="33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40" hidden="1">SUM(IF(#REF!=#REF!,(#REF!)*(#REF!="MO")))</definedName>
    <definedName name="CunMo" localSheetId="13" hidden="1">SUM(IF(#REF!=#REF!,(#REF!)*(#REF!="MO")))</definedName>
    <definedName name="CunMo" localSheetId="21" hidden="1">SUM(IF(#REF!=#REF!,(#REF!)*(#REF!="MO")))</definedName>
    <definedName name="CunMo" localSheetId="26" hidden="1">SUM(IF(#REF!=#REF!,(#REF!)*(#REF!="MO")))</definedName>
    <definedName name="CunMo" localSheetId="42" hidden="1">SUM(IF(#REF!=#REF!,(#REF!)*(#REF!="MO")))</definedName>
    <definedName name="CunMo" localSheetId="6" hidden="1">SUM(IF(#REF!=#REF!,(#REF!)*(#REF!="MO")))</definedName>
    <definedName name="CunMo" localSheetId="41" hidden="1">SUM(IF(#REF!=#REF!,(#REF!)*(#REF!="MO")))</definedName>
    <definedName name="CunMo" localSheetId="37" hidden="1">SUM(IF(#REF!=#REF!,(#REF!)*(#REF!="MO")))</definedName>
    <definedName name="CunMo" localSheetId="27" hidden="1">SUM(IF(#REF!=#REF!,(#REF!)*(#REF!="MO")))</definedName>
    <definedName name="CunMo" localSheetId="34" hidden="1">SUM(IF(#REF!=#REF!,(#REF!)*(#REF!="MO")))</definedName>
    <definedName name="CunMo" localSheetId="36" hidden="1">SUM(IF(#REF!=#REF!,(#REF!)*(#REF!="MO")))</definedName>
    <definedName name="CunMo" hidden="1">SUM(IF(#REF!=#REF!,(#REF!)*(#REF!="MO")))</definedName>
    <definedName name="CunMp" localSheetId="39" hidden="1">SUM(IF(#REF!=#REF!,(#REF!)*(#REF!="MP")))</definedName>
    <definedName name="CunMp" localSheetId="44" hidden="1">SUM(IF(#REF!=#REF!,(#REF!)*(#REF!="MP")))</definedName>
    <definedName name="CunMp" localSheetId="22" hidden="1">SUM(IF(#REF!=#REF!,(#REF!)*(#REF!="MP")))</definedName>
    <definedName name="CunMp" localSheetId="32" hidden="1">SUM(IF(#REF!=#REF!,(#REF!)*(#REF!="MP")))</definedName>
    <definedName name="CunMp" localSheetId="28" hidden="1">SUM(IF(#REF!=#REF!,(#REF!)*(#REF!="MP")))</definedName>
    <definedName name="CunMp" localSheetId="17" hidden="1">SUM(IF(#REF!=#REF!,(#REF!)*(#REF!="MP")))</definedName>
    <definedName name="CunMp" localSheetId="7" hidden="1">SUM(IF(#REF!=#REF!,(#REF!)*(#REF!="MP")))</definedName>
    <definedName name="CunMp" localSheetId="0" hidden="1">SUM(IF(#REF!=#REF!,(#REF!)*(#REF!="MP")))</definedName>
    <definedName name="CunMp" localSheetId="35" hidden="1">SUM(IF(#REF!=#REF!,(#REF!)*(#REF!="MP")))</definedName>
    <definedName name="CunMp" localSheetId="43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5" hidden="1">SUM(IF(#REF!=#REF!,(#REF!)*(#REF!="MP")))</definedName>
    <definedName name="CunMp" localSheetId="10" hidden="1">SUM(IF(#REF!=#REF!,(#REF!)*(#REF!="MP")))</definedName>
    <definedName name="CunMp" localSheetId="9" hidden="1">SUM(IF(#REF!=#REF!,(#REF!)*(#REF!="MP")))</definedName>
    <definedName name="CunMp" localSheetId="14" hidden="1">SUM(IF(#REF!=#REF!,(#REF!)*(#REF!="MP")))</definedName>
    <definedName name="CunMp" localSheetId="38" hidden="1">SUM(IF(#REF!=#REF!,(#REF!)*(#REF!="MP")))</definedName>
    <definedName name="CunMp" localSheetId="12" hidden="1">SUM(IF(#REF!=#REF!,(#REF!)*(#REF!="MP")))</definedName>
    <definedName name="CunMp" localSheetId="33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40" hidden="1">SUM(IF(#REF!=#REF!,(#REF!)*(#REF!="MP")))</definedName>
    <definedName name="CunMp" localSheetId="13" hidden="1">SUM(IF(#REF!=#REF!,(#REF!)*(#REF!="MP")))</definedName>
    <definedName name="CunMp" localSheetId="21" hidden="1">SUM(IF(#REF!=#REF!,(#REF!)*(#REF!="MP")))</definedName>
    <definedName name="CunMp" localSheetId="26" hidden="1">SUM(IF(#REF!=#REF!,(#REF!)*(#REF!="MP")))</definedName>
    <definedName name="CunMp" localSheetId="42" hidden="1">SUM(IF(#REF!=#REF!,(#REF!)*(#REF!="MP")))</definedName>
    <definedName name="CunMp" localSheetId="6" hidden="1">SUM(IF(#REF!=#REF!,(#REF!)*(#REF!="MP")))</definedName>
    <definedName name="CunMp" localSheetId="41" hidden="1">SUM(IF(#REF!=#REF!,(#REF!)*(#REF!="MP")))</definedName>
    <definedName name="CunMp" localSheetId="37" hidden="1">SUM(IF(#REF!=#REF!,(#REF!)*(#REF!="MP")))</definedName>
    <definedName name="CunMp" localSheetId="27" hidden="1">SUM(IF(#REF!=#REF!,(#REF!)*(#REF!="MP")))</definedName>
    <definedName name="CunMp" localSheetId="34" hidden="1">SUM(IF(#REF!=#REF!,(#REF!)*(#REF!="MP")))</definedName>
    <definedName name="CunMp" localSheetId="36" hidden="1">SUM(IF(#REF!=#REF!,(#REF!)*(#REF!="MP")))</definedName>
    <definedName name="CunMp" hidden="1">SUM(IF(#REF!=#REF!,(#REF!)*(#REF!="MP")))</definedName>
    <definedName name="Database" localSheetId="44">#REF!</definedName>
    <definedName name="Database" localSheetId="0">#REF!</definedName>
    <definedName name="Database" localSheetId="3">#REF!</definedName>
    <definedName name="Database" localSheetId="3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44" hidden="1">#REF!</definedName>
    <definedName name="EQ" localSheetId="7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36" hidden="1">#REF!</definedName>
    <definedName name="EQ" hidden="1">#REF!</definedName>
    <definedName name="EVOLUTION_DES_ROI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44">#REF!</definedName>
    <definedName name="Excel_BuiltIn_Database_1" localSheetId="7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36">#REF!</definedName>
    <definedName name="Excel_BuiltIn_Database_1">#REF!</definedName>
    <definedName name="Excel_BuiltIn_Database_1_1" localSheetId="44">#REF!</definedName>
    <definedName name="Excel_BuiltIn_Database_1_1" localSheetId="7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36">#REF!</definedName>
    <definedName name="Excel_BuiltIn_Database_1_1">#REF!</definedName>
    <definedName name="Excel_BuiltIn_Database_1_1_1" localSheetId="44">#REF!</definedName>
    <definedName name="Excel_BuiltIn_Database_1_1_1" localSheetId="7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36">#REF!</definedName>
    <definedName name="Excel_BuiltIn_Database_1_1_1">#REF!</definedName>
    <definedName name="Excel_BuiltIn_Database_1_1_1_1" localSheetId="44">#REF!</definedName>
    <definedName name="Excel_BuiltIn_Database_1_1_1_1" localSheetId="0">#REF!</definedName>
    <definedName name="Excel_BuiltIn_Database_1_1_1_1" localSheetId="3">#REF!</definedName>
    <definedName name="Excel_BuiltIn_Database_1_1_1_1" localSheetId="36">#REF!</definedName>
    <definedName name="Excel_BuiltIn_Database_1_1_1_1">#REF!</definedName>
    <definedName name="Excel_BuiltIn_Database_1_3" localSheetId="44">#REF!</definedName>
    <definedName name="Excel_BuiltIn_Database_1_3" localSheetId="0">#REF!</definedName>
    <definedName name="Excel_BuiltIn_Database_1_3" localSheetId="3">#REF!</definedName>
    <definedName name="Excel_BuiltIn_Database_1_3" localSheetId="36">#REF!</definedName>
    <definedName name="Excel_BuiltIn_Database_1_3">#REF!</definedName>
    <definedName name="Excel_BuiltIn_Database_2" localSheetId="44">#REF!</definedName>
    <definedName name="Excel_BuiltIn_Database_2" localSheetId="0">#REF!</definedName>
    <definedName name="Excel_BuiltIn_Database_2" localSheetId="3">#REF!</definedName>
    <definedName name="Excel_BuiltIn_Database_2" localSheetId="36">#REF!</definedName>
    <definedName name="Excel_BuiltIn_Database_2">#REF!</definedName>
    <definedName name="Excel_BuiltIn_Print_Area_2_1" localSheetId="44">#REF!</definedName>
    <definedName name="Excel_BuiltIn_Print_Area_2_1" localSheetId="0">#REF!</definedName>
    <definedName name="Excel_BuiltIn_Print_Area_2_1" localSheetId="3">#REF!</definedName>
    <definedName name="Excel_BuiltIn_Print_Area_2_1" localSheetId="36">#REF!</definedName>
    <definedName name="Excel_BuiltIn_Print_Area_2_1">#REF!</definedName>
    <definedName name="Excel_BuiltIn_Print_Area_4_1" localSheetId="44">#REF!</definedName>
    <definedName name="Excel_BuiltIn_Print_Area_4_1" localSheetId="0">#REF!</definedName>
    <definedName name="Excel_BuiltIn_Print_Area_4_1" localSheetId="3">#REF!</definedName>
    <definedName name="Excel_BuiltIn_Print_Area_4_1" localSheetId="36">#REF!</definedName>
    <definedName name="Excel_BuiltIn_Print_Area_4_1">#REF!</definedName>
    <definedName name="Excel_BuiltIn_Print_Area_6_1" localSheetId="44">#REF!</definedName>
    <definedName name="Excel_BuiltIn_Print_Area_6_1" localSheetId="0">#REF!</definedName>
    <definedName name="Excel_BuiltIn_Print_Area_6_1" localSheetId="3">#REF!</definedName>
    <definedName name="Excel_BuiltIn_Print_Area_6_1" localSheetId="36">#REF!</definedName>
    <definedName name="Excel_BuiltIn_Print_Area_6_1">#REF!</definedName>
    <definedName name="Excel_BuiltIn_Print_Area_9" localSheetId="44">#REF!</definedName>
    <definedName name="Excel_BuiltIn_Print_Area_9" localSheetId="0">#REF!</definedName>
    <definedName name="Excel_BuiltIn_Print_Area_9" localSheetId="3">#REF!</definedName>
    <definedName name="Excel_BuiltIn_Print_Area_9" localSheetId="36">#REF!</definedName>
    <definedName name="Excel_BuiltIn_Print_Area_9">#REF!</definedName>
    <definedName name="Excel_BuiltIn_Print_Titles_4_1" localSheetId="44">#REF!</definedName>
    <definedName name="Excel_BuiltIn_Print_Titles_4_1" localSheetId="0">#REF!</definedName>
    <definedName name="Excel_BuiltIn_Print_Titles_4_1" localSheetId="3">#REF!</definedName>
    <definedName name="Excel_BuiltIn_Print_Titles_4_1" localSheetId="36">#REF!</definedName>
    <definedName name="Excel_BuiltIn_Print_Titles_4_1">#REF!</definedName>
    <definedName name="Excel_BuiltIn_Print_Titles_9" localSheetId="44">#REF!</definedName>
    <definedName name="Excel_BuiltIn_Print_Titles_9" localSheetId="0">#REF!</definedName>
    <definedName name="Excel_BuiltIn_Print_Titles_9" localSheetId="3">#REF!</definedName>
    <definedName name="Excel_BuiltIn_Print_Titles_9" localSheetId="36">#REF!</definedName>
    <definedName name="Excel_BuiltIn_Print_Titles_9">#REF!</definedName>
    <definedName name="Excel_BuiltIn_Recorder" localSheetId="44">#REF!</definedName>
    <definedName name="Excel_BuiltIn_Recorder" localSheetId="0">#REF!</definedName>
    <definedName name="Excel_BuiltIn_Recorder" localSheetId="3">#REF!</definedName>
    <definedName name="Excel_BuiltIn_Recorder" localSheetId="36">#REF!</definedName>
    <definedName name="Excel_BuiltIn_Recorder">#REF!</definedName>
    <definedName name="formula" localSheetId="44">#REF!</definedName>
    <definedName name="formula" localSheetId="0">#REF!</definedName>
    <definedName name="formula" localSheetId="3">#REF!</definedName>
    <definedName name="formula" localSheetId="36">#REF!</definedName>
    <definedName name="formula">#REF!</definedName>
    <definedName name="i">[7]EQUIPAMENTOS!$D$21</definedName>
    <definedName name="iiii" localSheetId="39" hidden="1">{#N/A,#N/A,FALSE,"MATERIAIS"}</definedName>
    <definedName name="iiii" localSheetId="44" hidden="1">{#N/A,#N/A,FALSE,"MATERIAIS"}</definedName>
    <definedName name="iiii" localSheetId="22" hidden="1">{#N/A,#N/A,FALSE,"MATERIAIS"}</definedName>
    <definedName name="iiii" localSheetId="32" hidden="1">{#N/A,#N/A,FALSE,"MATERIAIS"}</definedName>
    <definedName name="iiii" localSheetId="28" hidden="1">{#N/A,#N/A,FALSE,"MATERIAIS"}</definedName>
    <definedName name="iiii" localSheetId="17" hidden="1">{#N/A,#N/A,FALSE,"MATERIAIS"}</definedName>
    <definedName name="iiii" localSheetId="7" hidden="1">{#N/A,#N/A,FALSE,"MATERIAIS"}</definedName>
    <definedName name="iiii" localSheetId="0" hidden="1">{#N/A,#N/A,FALSE,"MATERIAIS"}</definedName>
    <definedName name="iiii" localSheetId="35" hidden="1">{#N/A,#N/A,FALSE,"MATERIAIS"}</definedName>
    <definedName name="iiii" localSheetId="43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5" hidden="1">{#N/A,#N/A,FALSE,"MATERIAIS"}</definedName>
    <definedName name="iiii" localSheetId="10" hidden="1">{#N/A,#N/A,FALSE,"MATERIAIS"}</definedName>
    <definedName name="iiii" localSheetId="9" hidden="1">{#N/A,#N/A,FALSE,"MATERIAIS"}</definedName>
    <definedName name="iiii" localSheetId="14" hidden="1">{#N/A,#N/A,FALSE,"MATERIAIS"}</definedName>
    <definedName name="iiii" localSheetId="38" hidden="1">{#N/A,#N/A,FALSE,"MATERIAIS"}</definedName>
    <definedName name="iiii" localSheetId="12" hidden="1">{#N/A,#N/A,FALSE,"MATERIAIS"}</definedName>
    <definedName name="iiii" localSheetId="33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40" hidden="1">{#N/A,#N/A,FALSE,"MATERIAIS"}</definedName>
    <definedName name="iiii" localSheetId="13" hidden="1">{#N/A,#N/A,FALSE,"MATERIAIS"}</definedName>
    <definedName name="iiii" localSheetId="21" hidden="1">{#N/A,#N/A,FALSE,"MATERIAIS"}</definedName>
    <definedName name="iiii" localSheetId="26" hidden="1">{#N/A,#N/A,FALSE,"MATERIAIS"}</definedName>
    <definedName name="iiii" localSheetId="42" hidden="1">{#N/A,#N/A,FALSE,"MATERIAIS"}</definedName>
    <definedName name="iiii" localSheetId="6" hidden="1">{#N/A,#N/A,FALSE,"MATERIAIS"}</definedName>
    <definedName name="iiii" localSheetId="41" hidden="1">{#N/A,#N/A,FALSE,"MATERIAIS"}</definedName>
    <definedName name="iiii" localSheetId="37" hidden="1">{#N/A,#N/A,FALSE,"MATERIAIS"}</definedName>
    <definedName name="iiii" localSheetId="27" hidden="1">{#N/A,#N/A,FALSE,"MATERIAIS"}</definedName>
    <definedName name="iiii" localSheetId="34" hidden="1">{#N/A,#N/A,FALSE,"MATERIAIS"}</definedName>
    <definedName name="iiii" localSheetId="36" hidden="1">{#N/A,#N/A,FALSE,"MATERIAIS"}</definedName>
    <definedName name="iiii" hidden="1">{#N/A,#N/A,FALSE,"MATERIAIS"}</definedName>
    <definedName name="IM" localSheetId="44">#REF!</definedName>
    <definedName name="IM" localSheetId="7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36">#REF!</definedName>
    <definedName name="IM">#REF!</definedName>
    <definedName name="Insumos" localSheetId="44" hidden="1">#REF!</definedName>
    <definedName name="Insumos" localSheetId="7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36" hidden="1">#REF!</definedName>
    <definedName name="Insumos" hidden="1">#REF!</definedName>
    <definedName name="Itens" localSheetId="44" hidden="1">#REF!</definedName>
    <definedName name="Itens" localSheetId="7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36" hidden="1">#REF!</definedName>
    <definedName name="Itens" hidden="1">#REF!</definedName>
    <definedName name="LINHA_DE_RECALQUE_E_ESTACAO_ELEVATORIA___VILA_MODESTO" localSheetId="44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36">#REF!</definedName>
    <definedName name="LINHA_DE_RECALQUE_E_ESTACAO_ELEVATORIA___VILA_MODESTO">#REF!</definedName>
    <definedName name="LINHA_DE_RECALQUE_E_ESTACAO_ELEVATORIA___VILA_MODESTO_1" localSheetId="44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36">#REF!</definedName>
    <definedName name="LINHA_DE_RECALQUE_E_ESTACAO_ELEVATORIA___VILA_MODESTO_1">#REF!</definedName>
    <definedName name="LINHA_DE_RECALQUE_E_ESTACAO_ELEVATORIA___VILA_MODESTO_1_1" localSheetId="44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36">#REF!</definedName>
    <definedName name="LINHA_DE_RECALQUE_E_ESTACAO_ELEVATORIA___VILA_MODESTO_1_1">#REF!</definedName>
    <definedName name="LINHA_DE_RECALQUE_E_ESTACAO_ELEVATORIA___VILA_MODESTO_1_3" localSheetId="44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36">#REF!</definedName>
    <definedName name="LINHA_DE_RECALQUE_E_ESTACAO_ELEVATORIA___VILA_MODESTO_1_3">#REF!</definedName>
    <definedName name="LINHA_DE_RECALQUE_E_ESTACAO_ELEVATORIA___VILA_MODESTO_2" localSheetId="44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36">#REF!</definedName>
    <definedName name="LINHA_DE_RECALQUE_E_ESTACAO_ELEVATORIA___VILA_MODESTO_2">#REF!</definedName>
    <definedName name="Local" hidden="1">""</definedName>
    <definedName name="MAT" localSheetId="39" hidden="1">{#N/A,#N/A,FALSE,"MATERIAIS"}</definedName>
    <definedName name="MAT" localSheetId="44" hidden="1">{#N/A,#N/A,FALSE,"MATERIAIS"}</definedName>
    <definedName name="MAT" localSheetId="22" hidden="1">{#N/A,#N/A,FALSE,"MATERIAIS"}</definedName>
    <definedName name="MAT" localSheetId="32" hidden="1">{#N/A,#N/A,FALSE,"MATERIAIS"}</definedName>
    <definedName name="MAT" localSheetId="28" hidden="1">{#N/A,#N/A,FALSE,"MATERIAIS"}</definedName>
    <definedName name="MAT" localSheetId="17" hidden="1">{#N/A,#N/A,FALSE,"MATERIAIS"}</definedName>
    <definedName name="MAT" localSheetId="7" hidden="1">{#N/A,#N/A,FALSE,"MATERIAIS"}</definedName>
    <definedName name="MAT" localSheetId="0" hidden="1">{#N/A,#N/A,FALSE,"MATERIAIS"}</definedName>
    <definedName name="MAT" localSheetId="35" hidden="1">{#N/A,#N/A,FALSE,"MATERIAIS"}</definedName>
    <definedName name="MAT" localSheetId="43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5" hidden="1">{#N/A,#N/A,FALSE,"MATERIAIS"}</definedName>
    <definedName name="MAT" localSheetId="10" hidden="1">{#N/A,#N/A,FALSE,"MATERIAIS"}</definedName>
    <definedName name="MAT" localSheetId="9" hidden="1">{#N/A,#N/A,FALSE,"MATERIAIS"}</definedName>
    <definedName name="MAT" localSheetId="14" hidden="1">{#N/A,#N/A,FALSE,"MATERIAIS"}</definedName>
    <definedName name="MAT" localSheetId="38" hidden="1">{#N/A,#N/A,FALSE,"MATERIAIS"}</definedName>
    <definedName name="MAT" localSheetId="12" hidden="1">{#N/A,#N/A,FALSE,"MATERIAIS"}</definedName>
    <definedName name="MAT" localSheetId="33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40" hidden="1">{#N/A,#N/A,FALSE,"MATERIAIS"}</definedName>
    <definedName name="MAT" localSheetId="13" hidden="1">{#N/A,#N/A,FALSE,"MATERIAIS"}</definedName>
    <definedName name="MAT" localSheetId="21" hidden="1">{#N/A,#N/A,FALSE,"MATERIAIS"}</definedName>
    <definedName name="MAT" localSheetId="26" hidden="1">{#N/A,#N/A,FALSE,"MATERIAIS"}</definedName>
    <definedName name="MAT" localSheetId="42" hidden="1">{#N/A,#N/A,FALSE,"MATERIAIS"}</definedName>
    <definedName name="MAT" localSheetId="6" hidden="1">{#N/A,#N/A,FALSE,"MATERIAIS"}</definedName>
    <definedName name="MAT" localSheetId="41" hidden="1">{#N/A,#N/A,FALSE,"MATERIAIS"}</definedName>
    <definedName name="MAT" localSheetId="37" hidden="1">{#N/A,#N/A,FALSE,"MATERIAIS"}</definedName>
    <definedName name="MAT" localSheetId="27" hidden="1">{#N/A,#N/A,FALSE,"MATERIAIS"}</definedName>
    <definedName name="MAT" localSheetId="34" hidden="1">{#N/A,#N/A,FALSE,"MATERIAIS"}</definedName>
    <definedName name="MAT" localSheetId="36" hidden="1">{#N/A,#N/A,FALSE,"MATERIAIS"}</definedName>
    <definedName name="MAT" hidden="1">{#N/A,#N/A,FALSE,"MATERIAIS"}</definedName>
    <definedName name="Max" localSheetId="44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36" hidden="1">COUNTIF(#REF!,"&lt;&gt;0")+3</definedName>
    <definedName name="Max" hidden="1">COUNTIF(#REF!,"&lt;&gt;0")+3</definedName>
    <definedName name="MO" localSheetId="44" hidden="1">#REF!</definedName>
    <definedName name="MO" localSheetId="7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36" hidden="1">#REF!</definedName>
    <definedName name="MO" hidden="1">#REF!</definedName>
    <definedName name="Modelo" localSheetId="44" hidden="1">#REF!</definedName>
    <definedName name="Modelo" localSheetId="7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36" hidden="1">#REF!</definedName>
    <definedName name="Modelo" hidden="1">#REF!</definedName>
    <definedName name="MP" localSheetId="44" hidden="1">#REF!</definedName>
    <definedName name="MP" localSheetId="0" hidden="1">#REF!</definedName>
    <definedName name="MP" localSheetId="3" hidden="1">#REF!</definedName>
    <definedName name="MP" localSheetId="3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44">#REF!</definedName>
    <definedName name="NOBA" localSheetId="7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36">#REF!</definedName>
    <definedName name="NOBA">#REF!</definedName>
    <definedName name="NOSUB" localSheetId="44">#REF!</definedName>
    <definedName name="NOSUB" localSheetId="7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36">#REF!</definedName>
    <definedName name="NOSUB">#REF!</definedName>
    <definedName name="NUPGF" localSheetId="44">#REF!</definedName>
    <definedName name="NUPGF" localSheetId="7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36">#REF!</definedName>
    <definedName name="NUPGF">#REF!</definedName>
    <definedName name="NUPGI" localSheetId="44">#REF!</definedName>
    <definedName name="NUPGI" localSheetId="0">#REF!</definedName>
    <definedName name="NUPGI" localSheetId="3">#REF!</definedName>
    <definedName name="NUPGI" localSheetId="36">#REF!</definedName>
    <definedName name="NUPGI">#REF!</definedName>
    <definedName name="Obra" hidden="1">""</definedName>
    <definedName name="OnOff" hidden="1">"ON"</definedName>
    <definedName name="Ordem" localSheetId="44" hidden="1">#REF!</definedName>
    <definedName name="Ordem" localSheetId="7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36" hidden="1">#REF!</definedName>
    <definedName name="Ordem" hidden="1">#REF!</definedName>
    <definedName name="Origem" localSheetId="44" hidden="1">#REF!</definedName>
    <definedName name="Origem" localSheetId="7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36" hidden="1">#REF!</definedName>
    <definedName name="Origem" hidden="1">#REF!</definedName>
    <definedName name="p">[8]lotofacil!$D$27</definedName>
    <definedName name="PAG" localSheetId="44">#REF!</definedName>
    <definedName name="PAG" localSheetId="7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36">#REF!</definedName>
    <definedName name="PAG">#REF!</definedName>
    <definedName name="PAGINA" localSheetId="44">#REF!</definedName>
    <definedName name="PAGINA" localSheetId="7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36">#REF!</definedName>
    <definedName name="PAGINA">#REF!</definedName>
    <definedName name="PAGINA1" localSheetId="44">#REF!</definedName>
    <definedName name="PAGINA1" localSheetId="7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36">#REF!</definedName>
    <definedName name="PAGINA1">#REF!</definedName>
    <definedName name="PAGINA2" localSheetId="44">#REF!</definedName>
    <definedName name="PAGINA2" localSheetId="0">#REF!</definedName>
    <definedName name="PAGINA2" localSheetId="3">#REF!</definedName>
    <definedName name="PAGINA2" localSheetId="36">#REF!</definedName>
    <definedName name="PAGINA2">#REF!</definedName>
    <definedName name="PAGINA3" localSheetId="44">#REF!</definedName>
    <definedName name="PAGINA3" localSheetId="0">#REF!</definedName>
    <definedName name="PAGINA3" localSheetId="3">#REF!</definedName>
    <definedName name="PAGINA3" localSheetId="36">#REF!</definedName>
    <definedName name="PAGINA3">#REF!</definedName>
    <definedName name="PAGNUM" localSheetId="44">#REF!</definedName>
    <definedName name="PAGNUM" localSheetId="0">#REF!</definedName>
    <definedName name="PAGNUM" localSheetId="3">#REF!</definedName>
    <definedName name="PAGNUM" localSheetId="36">#REF!</definedName>
    <definedName name="PAGNUM">#REF!</definedName>
    <definedName name="PASS" localSheetId="44">#REF!</definedName>
    <definedName name="PASS" localSheetId="0">#REF!</definedName>
    <definedName name="PASS" localSheetId="3">#REF!</definedName>
    <definedName name="PASS" localSheetId="36">#REF!</definedName>
    <definedName name="PASS">#REF!</definedName>
    <definedName name="plan" localSheetId="39" hidden="1">{#N/A,#N/A,FALSE,"EQUIPAMENTOS"}</definedName>
    <definedName name="plan" localSheetId="44" hidden="1">{#N/A,#N/A,FALSE,"EQUIPAMENTOS"}</definedName>
    <definedName name="plan" localSheetId="22" hidden="1">{#N/A,#N/A,FALSE,"EQUIPAMENTOS"}</definedName>
    <definedName name="plan" localSheetId="32" hidden="1">{#N/A,#N/A,FALSE,"EQUIPAMENTOS"}</definedName>
    <definedName name="plan" localSheetId="28" hidden="1">{#N/A,#N/A,FALSE,"EQUIPAMENTOS"}</definedName>
    <definedName name="plan" localSheetId="17" hidden="1">{#N/A,#N/A,FALSE,"EQUIPAMENTOS"}</definedName>
    <definedName name="plan" localSheetId="7" hidden="1">{#N/A,#N/A,FALSE,"EQUIPAMENTOS"}</definedName>
    <definedName name="plan" localSheetId="0" hidden="1">{#N/A,#N/A,FALSE,"EQUIPAMENTOS"}</definedName>
    <definedName name="plan" localSheetId="35" hidden="1">{#N/A,#N/A,FALSE,"EQUIPAMENTOS"}</definedName>
    <definedName name="plan" localSheetId="43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5" hidden="1">{#N/A,#N/A,FALSE,"EQUIPAMENTOS"}</definedName>
    <definedName name="plan" localSheetId="10" hidden="1">{#N/A,#N/A,FALSE,"EQUIPAMENTOS"}</definedName>
    <definedName name="plan" localSheetId="9" hidden="1">{#N/A,#N/A,FALSE,"EQUIPAMENTOS"}</definedName>
    <definedName name="plan" localSheetId="14" hidden="1">{#N/A,#N/A,FALSE,"EQUIPAMENTOS"}</definedName>
    <definedName name="plan" localSheetId="38" hidden="1">{#N/A,#N/A,FALSE,"EQUIPAMENTOS"}</definedName>
    <definedName name="plan" localSheetId="12" hidden="1">{#N/A,#N/A,FALSE,"EQUIPAMENTOS"}</definedName>
    <definedName name="plan" localSheetId="33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40" hidden="1">{#N/A,#N/A,FALSE,"EQUIPAMENTOS"}</definedName>
    <definedName name="plan" localSheetId="13" hidden="1">{#N/A,#N/A,FALSE,"EQUIPAMENTOS"}</definedName>
    <definedName name="plan" localSheetId="21" hidden="1">{#N/A,#N/A,FALSE,"EQUIPAMENTOS"}</definedName>
    <definedName name="plan" localSheetId="26" hidden="1">{#N/A,#N/A,FALSE,"EQUIPAMENTOS"}</definedName>
    <definedName name="plan" localSheetId="42" hidden="1">{#N/A,#N/A,FALSE,"EQUIPAMENTOS"}</definedName>
    <definedName name="plan" localSheetId="6" hidden="1">{#N/A,#N/A,FALSE,"EQUIPAMENTOS"}</definedName>
    <definedName name="plan" localSheetId="41" hidden="1">{#N/A,#N/A,FALSE,"EQUIPAMENTOS"}</definedName>
    <definedName name="plan" localSheetId="37" hidden="1">{#N/A,#N/A,FALSE,"EQUIPAMENTOS"}</definedName>
    <definedName name="plan" localSheetId="27" hidden="1">{#N/A,#N/A,FALSE,"EQUIPAMENTOS"}</definedName>
    <definedName name="plan" localSheetId="34" hidden="1">{#N/A,#N/A,FALSE,"EQUIPAMENTOS"}</definedName>
    <definedName name="plan" localSheetId="36" hidden="1">{#N/A,#N/A,FALSE,"EQUIPAMENTOS"}</definedName>
    <definedName name="plan" hidden="1">{#N/A,#N/A,FALSE,"EQUIPAMENTOS"}</definedName>
    <definedName name="Plan1" localSheetId="44" hidden="1">#REF!</definedName>
    <definedName name="Plan1" localSheetId="7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36" hidden="1">#REF!</definedName>
    <definedName name="Plan1" hidden="1">#REF!</definedName>
    <definedName name="Posição" localSheetId="44" hidden="1">#REF!</definedName>
    <definedName name="Posição" localSheetId="7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36" hidden="1">#REF!</definedName>
    <definedName name="Posição" hidden="1">#REF!</definedName>
    <definedName name="Prd" hidden="1">#N/A</definedName>
    <definedName name="PrdAux" hidden="1">#N/A</definedName>
    <definedName name="Print_Area_MI" localSheetId="44">#REF!</definedName>
    <definedName name="Print_Area_MI" localSheetId="7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36">#REF!</definedName>
    <definedName name="Print_Area_MI">#REF!</definedName>
    <definedName name="Print_Titles_MI" localSheetId="44">#REF!</definedName>
    <definedName name="Print_Titles_MI" localSheetId="7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36">#REF!</definedName>
    <definedName name="Print_Titles_MI">#REF!</definedName>
    <definedName name="PRINTER" localSheetId="44">#REF!</definedName>
    <definedName name="PRINTER" localSheetId="7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36">#REF!</definedName>
    <definedName name="PRINTER">#REF!</definedName>
    <definedName name="QD" localSheetId="44" hidden="1">#REF!</definedName>
    <definedName name="QD" localSheetId="0" hidden="1">#REF!</definedName>
    <definedName name="QD" localSheetId="3" hidden="1">#REF!</definedName>
    <definedName name="QD" localSheetId="36" hidden="1">#REF!</definedName>
    <definedName name="QD" hidden="1">#REF!</definedName>
    <definedName name="QTD" localSheetId="44" hidden="1">#REF!</definedName>
    <definedName name="QTD" localSheetId="0" hidden="1">#REF!</definedName>
    <definedName name="QTD" localSheetId="3" hidden="1">#REF!</definedName>
    <definedName name="QTD" localSheetId="36" hidden="1">#REF!</definedName>
    <definedName name="QTD" hidden="1">#REF!</definedName>
    <definedName name="QtEq" localSheetId="44" hidden="1">#REF!</definedName>
    <definedName name="QtEq" localSheetId="0" hidden="1">#REF!</definedName>
    <definedName name="QtEq" localSheetId="3" hidden="1">#REF!</definedName>
    <definedName name="QtEq" localSheetId="36" hidden="1">#REF!</definedName>
    <definedName name="QtEq" hidden="1">#REF!</definedName>
    <definedName name="QtMo" localSheetId="44" hidden="1">#REF!</definedName>
    <definedName name="QtMo" localSheetId="0" hidden="1">#REF!</definedName>
    <definedName name="QtMo" localSheetId="3" hidden="1">#REF!</definedName>
    <definedName name="QtMo" localSheetId="36" hidden="1">#REF!</definedName>
    <definedName name="QtMo" hidden="1">#REF!</definedName>
    <definedName name="QtMp" localSheetId="44" hidden="1">#REF!</definedName>
    <definedName name="QtMp" localSheetId="0" hidden="1">#REF!</definedName>
    <definedName name="QtMp" localSheetId="3" hidden="1">#REF!</definedName>
    <definedName name="QtMp" localSheetId="36" hidden="1">#REF!</definedName>
    <definedName name="QtMp" hidden="1">#REF!</definedName>
    <definedName name="QtTr" localSheetId="44" hidden="1">#REF!</definedName>
    <definedName name="QtTr" localSheetId="0" hidden="1">#REF!</definedName>
    <definedName name="QtTr" localSheetId="3" hidden="1">#REF!</definedName>
    <definedName name="QtTr" localSheetId="36" hidden="1">#REF!</definedName>
    <definedName name="QtTr" hidden="1">#REF!</definedName>
    <definedName name="Relat" localSheetId="44" hidden="1">#REF!</definedName>
    <definedName name="Relat" localSheetId="0" hidden="1">#REF!</definedName>
    <definedName name="Relat" localSheetId="3" hidden="1">#REF!</definedName>
    <definedName name="Relat" localSheetId="36" hidden="1">#REF!</definedName>
    <definedName name="Relat" hidden="1">#REF!</definedName>
    <definedName name="ROBERTO" localSheetId="44">#REF!</definedName>
    <definedName name="ROBERTO" localSheetId="0">#REF!</definedName>
    <definedName name="ROBERTO" localSheetId="3">#REF!</definedName>
    <definedName name="ROBERTO" localSheetId="3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39">'[9]CAMINHÃO BASCULANTE EQUIP.'!#REF!</definedName>
    <definedName name="salario" localSheetId="44">'[9]CAMINHÃO BASCULANTE EQUIP.'!#REF!</definedName>
    <definedName name="salario" localSheetId="22">'[9]CAMINHÃO BASCULANTE EQUIP.'!#REF!</definedName>
    <definedName name="salario" localSheetId="32">'[9]CAMINHÃO BASCULANTE EQUIP.'!#REF!</definedName>
    <definedName name="salario" localSheetId="28">'[9]CAMINHÃO BASCULANTE EQUIP.'!#REF!</definedName>
    <definedName name="salario" localSheetId="17">'[9]CAMINHÃO BASCULANTE EQUIP.'!#REF!</definedName>
    <definedName name="salario" localSheetId="7">'[9]CAMINHÃO BASCULANTE EQUIP.'!#REF!</definedName>
    <definedName name="salario" localSheetId="0">'[9]CAMINHÃO BASCULANTE EQUIP.'!#REF!</definedName>
    <definedName name="salario" localSheetId="35">'[9]CAMINHÃO BASCULANTE EQUIP.'!#REF!</definedName>
    <definedName name="salario" localSheetId="43">'[9]CAMINHÃO BASCULANTE EQUIP.'!#REF!</definedName>
    <definedName name="salario" localSheetId="38">'[9]CAMINHÃO BASCULANTE EQUIP.'!#REF!</definedName>
    <definedName name="salario" localSheetId="12">'[9]CAMINHÃO BASCULANTE EQUIP.'!#REF!</definedName>
    <definedName name="salario" localSheetId="33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40">'[9]CAMINHÃO BASCULANTE EQUIP.'!#REF!</definedName>
    <definedName name="salario" localSheetId="13">'[9]CAMINHÃO BASCULANTE EQUIP.'!#REF!</definedName>
    <definedName name="salario" localSheetId="21">'[9]CAMINHÃO BASCULANTE EQUIP.'!#REF!</definedName>
    <definedName name="salario" localSheetId="26">'[9]CAMINHÃO BASCULANTE EQUIP.'!#REF!</definedName>
    <definedName name="salario" localSheetId="42">'[9]CAMINHÃO BASCULANTE EQUIP.'!#REF!</definedName>
    <definedName name="salario" localSheetId="6">'[9]CAMINHÃO BASCULANTE EQUIP.'!#REF!</definedName>
    <definedName name="salario" localSheetId="41">'[9]CAMINHÃO BASCULANTE EQUIP.'!#REF!</definedName>
    <definedName name="salario" localSheetId="37">'[9]CAMINHÃO BASCULANTE EQUIP.'!#REF!</definedName>
    <definedName name="salario" localSheetId="27">'[9]CAMINHÃO BASCULANTE EQUIP.'!#REF!</definedName>
    <definedName name="salario" localSheetId="34">'[9]CAMINHÃO BASCULANTE EQUIP.'!#REF!</definedName>
    <definedName name="salario" localSheetId="36">'[9]CAMINHÃO BASCULANTE EQUIP.'!#REF!</definedName>
    <definedName name="salario">'[9]CAMINHÃO BASCULANTE EQUIP.'!#REF!</definedName>
    <definedName name="SE" localSheetId="44" hidden="1">#REF!</definedName>
    <definedName name="SE" localSheetId="7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36" hidden="1">#REF!</definedName>
    <definedName name="SE" hidden="1">#REF!</definedName>
    <definedName name="SHARED_FORMULA_7">NA()</definedName>
    <definedName name="sociais">'[6]comp encargos sociais'!$C$44</definedName>
    <definedName name="solve" localSheetId="44" hidden="1">#REF!</definedName>
    <definedName name="solve" localSheetId="7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36" hidden="1">#REF!</definedName>
    <definedName name="solve" hidden="1">#REF!</definedName>
    <definedName name="solver_lin" hidden="1">0</definedName>
    <definedName name="solver_num" hidden="1">0</definedName>
    <definedName name="solver_opt" localSheetId="44" hidden="1">#REF!</definedName>
    <definedName name="solver_opt" localSheetId="7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36" hidden="1">#REF!</definedName>
    <definedName name="solver_opt" hidden="1">#REF!</definedName>
    <definedName name="solver_tmp" localSheetId="44" hidden="1">#REF!</definedName>
    <definedName name="solver_tmp" localSheetId="7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36" hidden="1">#REF!</definedName>
    <definedName name="solver_tmp" hidden="1">#REF!</definedName>
    <definedName name="solver_typ" hidden="1">1</definedName>
    <definedName name="solver_val" hidden="1">0</definedName>
    <definedName name="SRV" localSheetId="44" hidden="1">#REF!</definedName>
    <definedName name="SRV" localSheetId="7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36" hidden="1">#REF!</definedName>
    <definedName name="SRV" hidden="1">#REF!</definedName>
    <definedName name="sssssss" localSheetId="39">'[1]CR LOTE 02'!#REF!</definedName>
    <definedName name="sssssss" localSheetId="44">'[1]CR LOTE 02'!#REF!</definedName>
    <definedName name="sssssss" localSheetId="22">'[1]CR LOTE 02'!#REF!</definedName>
    <definedName name="sssssss" localSheetId="32">'[1]CR LOTE 02'!#REF!</definedName>
    <definedName name="sssssss" localSheetId="28">'[1]CR LOTE 02'!#REF!</definedName>
    <definedName name="sssssss" localSheetId="17">'[1]CR LOTE 02'!#REF!</definedName>
    <definedName name="sssssss" localSheetId="7">'[1]CR LOTE 02'!#REF!</definedName>
    <definedName name="sssssss" localSheetId="0">'[1]CR LOTE 02'!#REF!</definedName>
    <definedName name="sssssss" localSheetId="35">'[1]CR LOTE 02'!#REF!</definedName>
    <definedName name="sssssss" localSheetId="43">'[1]CR LOTE 02'!#REF!</definedName>
    <definedName name="sssssss" localSheetId="38">'[1]CR LOTE 02'!#REF!</definedName>
    <definedName name="sssssss" localSheetId="12">'[1]CR LOTE 02'!#REF!</definedName>
    <definedName name="sssssss" localSheetId="33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40">'[1]CR LOTE 02'!#REF!</definedName>
    <definedName name="sssssss" localSheetId="13">'[1]CR LOTE 02'!#REF!</definedName>
    <definedName name="sssssss" localSheetId="21">'[1]CR LOTE 02'!#REF!</definedName>
    <definedName name="sssssss" localSheetId="26">'[1]CR LOTE 02'!#REF!</definedName>
    <definedName name="sssssss" localSheetId="42">'[1]CR LOTE 02'!#REF!</definedName>
    <definedName name="sssssss" localSheetId="6">'[1]CR LOTE 02'!#REF!</definedName>
    <definedName name="sssssss" localSheetId="41">'[1]CR LOTE 02'!#REF!</definedName>
    <definedName name="sssssss" localSheetId="37">'[1]CR LOTE 02'!#REF!</definedName>
    <definedName name="sssssss" localSheetId="27">'[1]CR LOTE 02'!#REF!</definedName>
    <definedName name="sssssss" localSheetId="34">'[1]CR LOTE 02'!#REF!</definedName>
    <definedName name="sssssss" localSheetId="36">'[1]CR LOTE 02'!#REF!</definedName>
    <definedName name="sssssss">'[1]CR LOTE 02'!#REF!</definedName>
    <definedName name="TAB" localSheetId="44">#REF!</definedName>
    <definedName name="TAB" localSheetId="7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36">#REF!</definedName>
    <definedName name="TAB">#REF!</definedName>
    <definedName name="TIPO" localSheetId="44">#REF!</definedName>
    <definedName name="TIPO" localSheetId="7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36">#REF!</definedName>
    <definedName name="TIPO">#REF!</definedName>
    <definedName name="_xlnm.Print_Titles" localSheetId="39">' ADM LOCAL'!$1:$5</definedName>
    <definedName name="_xlnm.Print_Titles" localSheetId="22">'CAM CARROC CAP. RASPAGEM'!$1:$7</definedName>
    <definedName name="_xlnm.Print_Titles" localSheetId="32">'CAM CARROC MULTIUSO'!$1:$7</definedName>
    <definedName name="_xlnm.Print_Titles" localSheetId="28">'CAM CARROC ROÇ MEC'!$1:$7</definedName>
    <definedName name="_xlnm.Print_Titles" localSheetId="17">'CAM VARREDEIRA'!$1:$7</definedName>
    <definedName name="_xlnm.Print_Titles" localSheetId="35">'EMBARCAÇÃO '!$1:$7</definedName>
    <definedName name="_xlnm.Print_Titles" localSheetId="12">LUTOCAR!$1:$7</definedName>
    <definedName name="_xlnm.Print_Titles" localSheetId="33">'MAQUINA AIRLESS.'!$1:$7</definedName>
    <definedName name="_xlnm.Print_Titles" localSheetId="40">'MOTOCIC ADM'!$1:$7</definedName>
    <definedName name="_xlnm.Print_Titles" localSheetId="13">MOTOCICLETA!$1:$7</definedName>
    <definedName name="_xlnm.Print_Titles" localSheetId="21">'MOTOCICLETA .'!$1:$7</definedName>
    <definedName name="_xlnm.Print_Titles" localSheetId="26">ONIBUS!$1:$7</definedName>
    <definedName name="_xlnm.Print_Titles" localSheetId="42">'ONIBUS ADM'!$1:$7</definedName>
    <definedName name="_xlnm.Print_Titles" localSheetId="41">'PICKUP '!$1:$7</definedName>
    <definedName name="_xlnm.Print_Titles" localSheetId="37">'PICKUP  '!$1:$7</definedName>
    <definedName name="_xlnm.Print_Titles" localSheetId="27">'ROÇACEIRA COSTAL'!$1:$7</definedName>
    <definedName name="_xlnm.Print_Titles" localSheetId="34">'SOPRADOR '!$1:$7</definedName>
    <definedName name="_xlnm.Print_Titles" localSheetId="36">'VAN '!$1:$7</definedName>
    <definedName name="TOT" localSheetId="44" hidden="1">#REF!</definedName>
    <definedName name="TOT" localSheetId="7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36" hidden="1">#REF!</definedName>
    <definedName name="TOT" hidden="1">#REF!</definedName>
    <definedName name="TOTAL" localSheetId="44">#REF!</definedName>
    <definedName name="TOTAL" localSheetId="7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36">#REF!</definedName>
    <definedName name="TOTAL">#REF!</definedName>
    <definedName name="Tot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44">#REF!</definedName>
    <definedName name="TRANFER" localSheetId="7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36">#REF!</definedName>
    <definedName name="TRANFER">#REF!</definedName>
    <definedName name="TRQA" localSheetId="39">'[1]CR LOTE 02'!#REF!</definedName>
    <definedName name="TRQA" localSheetId="44">'[1]CR LOTE 02'!#REF!</definedName>
    <definedName name="TRQA" localSheetId="22">'[1]CR LOTE 02'!#REF!</definedName>
    <definedName name="TRQA" localSheetId="32">'[1]CR LOTE 02'!#REF!</definedName>
    <definedName name="TRQA" localSheetId="28">'[1]CR LOTE 02'!#REF!</definedName>
    <definedName name="TRQA" localSheetId="17">'[1]CR LOTE 02'!#REF!</definedName>
    <definedName name="TRQA" localSheetId="7">'[1]CR LOTE 02'!#REF!</definedName>
    <definedName name="TRQA" localSheetId="0">'[1]CR LOTE 02'!#REF!</definedName>
    <definedName name="TRQA" localSheetId="35">'[1]CR LOTE 02'!#REF!</definedName>
    <definedName name="TRQA" localSheetId="43">'[1]CR LOTE 02'!#REF!</definedName>
    <definedName name="TRQA" localSheetId="38">'[1]CR LOTE 02'!#REF!</definedName>
    <definedName name="TRQA" localSheetId="12">'[1]CR LOTE 02'!#REF!</definedName>
    <definedName name="TRQA" localSheetId="33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40">'[1]CR LOTE 02'!#REF!</definedName>
    <definedName name="TRQA" localSheetId="13">'[1]CR LOTE 02'!#REF!</definedName>
    <definedName name="TRQA" localSheetId="21">'[1]CR LOTE 02'!#REF!</definedName>
    <definedName name="TRQA" localSheetId="26">'[1]CR LOTE 02'!#REF!</definedName>
    <definedName name="TRQA" localSheetId="42">'[1]CR LOTE 02'!#REF!</definedName>
    <definedName name="TRQA" localSheetId="6">'[1]CR LOTE 02'!#REF!</definedName>
    <definedName name="TRQA" localSheetId="41">'[1]CR LOTE 02'!#REF!</definedName>
    <definedName name="TRQA" localSheetId="37">'[1]CR LOTE 02'!#REF!</definedName>
    <definedName name="TRQA" localSheetId="27">'[1]CR LOTE 02'!#REF!</definedName>
    <definedName name="TRQA" localSheetId="34">'[1]CR LOTE 02'!#REF!</definedName>
    <definedName name="TRQA" localSheetId="36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39" hidden="1">{#N/A,#N/A,FALSE,"EQUIPAMENTOS"}</definedName>
    <definedName name="wrn.COLETAS._.DE._.EQUIPAMENTOS." localSheetId="44" hidden="1">{#N/A,#N/A,FALSE,"EQUIPAMENTOS"}</definedName>
    <definedName name="wrn.COLETAS._.DE._.EQUIPAMENTOS." localSheetId="22" hidden="1">{#N/A,#N/A,FALSE,"EQUIPAMENTOS"}</definedName>
    <definedName name="wrn.COLETAS._.DE._.EQUIPAMENTOS." localSheetId="32" hidden="1">{#N/A,#N/A,FALSE,"EQUIPAMENTOS"}</definedName>
    <definedName name="wrn.COLETAS._.DE._.EQUIPAMENTOS." localSheetId="28" hidden="1">{#N/A,#N/A,FALSE,"EQUIPAMENTOS"}</definedName>
    <definedName name="wrn.COLETAS._.DE._.EQUIPAMENTOS." localSheetId="17" hidden="1">{#N/A,#N/A,FALSE,"EQUIPAMENTOS"}</definedName>
    <definedName name="wrn.COLETAS._.DE._.EQUIPAMENTOS." localSheetId="7" hidden="1">{#N/A,#N/A,FALSE,"EQUIPAMENTOS"}</definedName>
    <definedName name="wrn.COLETAS._.DE._.EQUIPAMENTOS." localSheetId="0" hidden="1">{#N/A,#N/A,FALSE,"EQUIPAMENTOS"}</definedName>
    <definedName name="wrn.COLETAS._.DE._.EQUIPAMENTOS." localSheetId="35" hidden="1">{#N/A,#N/A,FALSE,"EQUIPAMENTOS"}</definedName>
    <definedName name="wrn.COLETAS._.DE._.EQUIPAMENTOS." localSheetId="43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5" hidden="1">{#N/A,#N/A,FALSE,"EQUIPAMENTOS"}</definedName>
    <definedName name="wrn.COLETAS._.DE._.EQUIPAMENTOS." localSheetId="10" hidden="1">{#N/A,#N/A,FALSE,"EQUIPAMENTOS"}</definedName>
    <definedName name="wrn.COLETAS._.DE._.EQUIPAMENTOS." localSheetId="9" hidden="1">{#N/A,#N/A,FALSE,"EQUIPAMENTOS"}</definedName>
    <definedName name="wrn.COLETAS._.DE._.EQUIPAMENTOS." localSheetId="14" hidden="1">{#N/A,#N/A,FALSE,"EQUIPAMENTOS"}</definedName>
    <definedName name="wrn.COLETAS._.DE._.EQUIPAMENTOS." localSheetId="38" hidden="1">{#N/A,#N/A,FALSE,"EQUIPAMENTOS"}</definedName>
    <definedName name="wrn.COLETAS._.DE._.EQUIPAMENTOS." localSheetId="12" hidden="1">{#N/A,#N/A,FALSE,"EQUIPAMENTOS"}</definedName>
    <definedName name="wrn.COLETAS._.DE._.EQUIPAMENTOS." localSheetId="33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40" hidden="1">{#N/A,#N/A,FALSE,"EQUIPAMENTOS"}</definedName>
    <definedName name="wrn.COLETAS._.DE._.EQUIPAMENTOS." localSheetId="13" hidden="1">{#N/A,#N/A,FALSE,"EQUIPAMENTOS"}</definedName>
    <definedName name="wrn.COLETAS._.DE._.EQUIPAMENTOS." localSheetId="21" hidden="1">{#N/A,#N/A,FALSE,"EQUIPAMENTOS"}</definedName>
    <definedName name="wrn.COLETAS._.DE._.EQUIPAMENTOS." localSheetId="26" hidden="1">{#N/A,#N/A,FALSE,"EQUIPAMENTOS"}</definedName>
    <definedName name="wrn.COLETAS._.DE._.EQUIPAMENTOS." localSheetId="42" hidden="1">{#N/A,#N/A,FALSE,"EQUIPAMENTOS"}</definedName>
    <definedName name="wrn.COLETAS._.DE._.EQUIPAMENTOS." localSheetId="6" hidden="1">{#N/A,#N/A,FALSE,"EQUIPAMENTOS"}</definedName>
    <definedName name="wrn.COLETAS._.DE._.EQUIPAMENTOS." localSheetId="41" hidden="1">{#N/A,#N/A,FALSE,"EQUIPAMENTOS"}</definedName>
    <definedName name="wrn.COLETAS._.DE._.EQUIPAMENTOS." localSheetId="37" hidden="1">{#N/A,#N/A,FALSE,"EQUIPAMENTOS"}</definedName>
    <definedName name="wrn.COLETAS._.DE._.EQUIPAMENTOS." localSheetId="27" hidden="1">{#N/A,#N/A,FALSE,"EQUIPAMENTOS"}</definedName>
    <definedName name="wrn.COLETAS._.DE._.EQUIPAMENTOS." localSheetId="34" hidden="1">{#N/A,#N/A,FALSE,"EQUIPAMENTOS"}</definedName>
    <definedName name="wrn.COLETAS._.DE._.EQUIPAMENTOS." localSheetId="36" hidden="1">{#N/A,#N/A,FALSE,"EQUIPAMENTOS"}</definedName>
    <definedName name="wrn.COLETAS._.DE._.EQUIPAMENTOS." hidden="1">{#N/A,#N/A,FALSE,"EQUIPAMENTOS"}</definedName>
    <definedName name="wrn.COLETAS._.DE._.MATERIAIS." localSheetId="39" hidden="1">{#N/A,#N/A,FALSE,"SOTREQ"}</definedName>
    <definedName name="wrn.COLETAS._.DE._.MATERIAIS." localSheetId="44" hidden="1">{#N/A,#N/A,FALSE,"SOTREQ"}</definedName>
    <definedName name="wrn.COLETAS._.DE._.MATERIAIS." localSheetId="22" hidden="1">{#N/A,#N/A,FALSE,"SOTREQ"}</definedName>
    <definedName name="wrn.COLETAS._.DE._.MATERIAIS." localSheetId="32" hidden="1">{#N/A,#N/A,FALSE,"SOTREQ"}</definedName>
    <definedName name="wrn.COLETAS._.DE._.MATERIAIS." localSheetId="28" hidden="1">{#N/A,#N/A,FALSE,"SOTREQ"}</definedName>
    <definedName name="wrn.COLETAS._.DE._.MATERIAIS." localSheetId="17" hidden="1">{#N/A,#N/A,FALSE,"SOTREQ"}</definedName>
    <definedName name="wrn.COLETAS._.DE._.MATERIAIS." localSheetId="7" hidden="1">{#N/A,#N/A,FALSE,"SOTREQ"}</definedName>
    <definedName name="wrn.COLETAS._.DE._.MATERIAIS." localSheetId="0" hidden="1">{#N/A,#N/A,FALSE,"SOTREQ"}</definedName>
    <definedName name="wrn.COLETAS._.DE._.MATERIAIS." localSheetId="35" hidden="1">{#N/A,#N/A,FALSE,"SOTREQ"}</definedName>
    <definedName name="wrn.COLETAS._.DE._.MATERIAIS." localSheetId="43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5" hidden="1">{#N/A,#N/A,FALSE,"SOTREQ"}</definedName>
    <definedName name="wrn.COLETAS._.DE._.MATERIAIS." localSheetId="10" hidden="1">{#N/A,#N/A,FALSE,"SOTREQ"}</definedName>
    <definedName name="wrn.COLETAS._.DE._.MATERIAIS." localSheetId="9" hidden="1">{#N/A,#N/A,FALSE,"SOTREQ"}</definedName>
    <definedName name="wrn.COLETAS._.DE._.MATERIAIS." localSheetId="14" hidden="1">{#N/A,#N/A,FALSE,"SOTREQ"}</definedName>
    <definedName name="wrn.COLETAS._.DE._.MATERIAIS." localSheetId="38" hidden="1">{#N/A,#N/A,FALSE,"SOTREQ"}</definedName>
    <definedName name="wrn.COLETAS._.DE._.MATERIAIS." localSheetId="12" hidden="1">{#N/A,#N/A,FALSE,"SOTREQ"}</definedName>
    <definedName name="wrn.COLETAS._.DE._.MATERIAIS." localSheetId="33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40" hidden="1">{#N/A,#N/A,FALSE,"SOTREQ"}</definedName>
    <definedName name="wrn.COLETAS._.DE._.MATERIAIS." localSheetId="13" hidden="1">{#N/A,#N/A,FALSE,"SOTREQ"}</definedName>
    <definedName name="wrn.COLETAS._.DE._.MATERIAIS." localSheetId="21" hidden="1">{#N/A,#N/A,FALSE,"SOTREQ"}</definedName>
    <definedName name="wrn.COLETAS._.DE._.MATERIAIS." localSheetId="26" hidden="1">{#N/A,#N/A,FALSE,"SOTREQ"}</definedName>
    <definedName name="wrn.COLETAS._.DE._.MATERIAIS." localSheetId="42" hidden="1">{#N/A,#N/A,FALSE,"SOTREQ"}</definedName>
    <definedName name="wrn.COLETAS._.DE._.MATERIAIS." localSheetId="6" hidden="1">{#N/A,#N/A,FALSE,"SOTREQ"}</definedName>
    <definedName name="wrn.COLETAS._.DE._.MATERIAIS." localSheetId="41" hidden="1">{#N/A,#N/A,FALSE,"SOTREQ"}</definedName>
    <definedName name="wrn.COLETAS._.DE._.MATERIAIS." localSheetId="37" hidden="1">{#N/A,#N/A,FALSE,"SOTREQ"}</definedName>
    <definedName name="wrn.COLETAS._.DE._.MATERIAIS." localSheetId="27" hidden="1">{#N/A,#N/A,FALSE,"SOTREQ"}</definedName>
    <definedName name="wrn.COLETAS._.DE._.MATERIAIS." localSheetId="34" hidden="1">{#N/A,#N/A,FALSE,"SOTREQ"}</definedName>
    <definedName name="wrn.COLETAS._.DE._.MATERIAIS." localSheetId="36" hidden="1">{#N/A,#N/A,FALSE,"SOTREQ"}</definedName>
    <definedName name="wrn.COLETAS._.DE._.MATERIAIS." hidden="1">{#N/A,#N/A,FALSE,"SOTREQ"}</definedName>
    <definedName name="wrn.COMP._.EQUIP." localSheetId="39" hidden="1">{#N/A,#N/A,FALSE,"EQUIPAMENTOS"}</definedName>
    <definedName name="wrn.COMP._.EQUIP." localSheetId="44" hidden="1">{#N/A,#N/A,FALSE,"EQUIPAMENTOS"}</definedName>
    <definedName name="wrn.COMP._.EQUIP." localSheetId="22" hidden="1">{#N/A,#N/A,FALSE,"EQUIPAMENTOS"}</definedName>
    <definedName name="wrn.COMP._.EQUIP." localSheetId="32" hidden="1">{#N/A,#N/A,FALSE,"EQUIPAMENTOS"}</definedName>
    <definedName name="wrn.COMP._.EQUIP." localSheetId="28" hidden="1">{#N/A,#N/A,FALSE,"EQUIPAMENTOS"}</definedName>
    <definedName name="wrn.COMP._.EQUIP." localSheetId="17" hidden="1">{#N/A,#N/A,FALSE,"EQUIPAMENTOS"}</definedName>
    <definedName name="wrn.COMP._.EQUIP." localSheetId="7" hidden="1">{#N/A,#N/A,FALSE,"EQUIPAMENTOS"}</definedName>
    <definedName name="wrn.COMP._.EQUIP." localSheetId="0" hidden="1">{#N/A,#N/A,FALSE,"EQUIPAMENTOS"}</definedName>
    <definedName name="wrn.COMP._.EQUIP." localSheetId="35" hidden="1">{#N/A,#N/A,FALSE,"EQUIPAMENTOS"}</definedName>
    <definedName name="wrn.COMP._.EQUIP." localSheetId="43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5" hidden="1">{#N/A,#N/A,FALSE,"EQUIPAMENTOS"}</definedName>
    <definedName name="wrn.COMP._.EQUIP." localSheetId="10" hidden="1">{#N/A,#N/A,FALSE,"EQUIPAMENTOS"}</definedName>
    <definedName name="wrn.COMP._.EQUIP." localSheetId="9" hidden="1">{#N/A,#N/A,FALSE,"EQUIPAMENTOS"}</definedName>
    <definedName name="wrn.COMP._.EQUIP." localSheetId="14" hidden="1">{#N/A,#N/A,FALSE,"EQUIPAMENTOS"}</definedName>
    <definedName name="wrn.COMP._.EQUIP." localSheetId="38" hidden="1">{#N/A,#N/A,FALSE,"EQUIPAMENTOS"}</definedName>
    <definedName name="wrn.COMP._.EQUIP." localSheetId="12" hidden="1">{#N/A,#N/A,FALSE,"EQUIPAMENTOS"}</definedName>
    <definedName name="wrn.COMP._.EQUIP." localSheetId="33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40" hidden="1">{#N/A,#N/A,FALSE,"EQUIPAMENTOS"}</definedName>
    <definedName name="wrn.COMP._.EQUIP." localSheetId="13" hidden="1">{#N/A,#N/A,FALSE,"EQUIPAMENTOS"}</definedName>
    <definedName name="wrn.COMP._.EQUIP." localSheetId="21" hidden="1">{#N/A,#N/A,FALSE,"EQUIPAMENTOS"}</definedName>
    <definedName name="wrn.COMP._.EQUIP." localSheetId="26" hidden="1">{#N/A,#N/A,FALSE,"EQUIPAMENTOS"}</definedName>
    <definedName name="wrn.COMP._.EQUIP." localSheetId="42" hidden="1">{#N/A,#N/A,FALSE,"EQUIPAMENTOS"}</definedName>
    <definedName name="wrn.COMP._.EQUIP." localSheetId="6" hidden="1">{#N/A,#N/A,FALSE,"EQUIPAMENTOS"}</definedName>
    <definedName name="wrn.COMP._.EQUIP." localSheetId="41" hidden="1">{#N/A,#N/A,FALSE,"EQUIPAMENTOS"}</definedName>
    <definedName name="wrn.COMP._.EQUIP." localSheetId="37" hidden="1">{#N/A,#N/A,FALSE,"EQUIPAMENTOS"}</definedName>
    <definedName name="wrn.COMP._.EQUIP." localSheetId="27" hidden="1">{#N/A,#N/A,FALSE,"EQUIPAMENTOS"}</definedName>
    <definedName name="wrn.COMP._.EQUIP." localSheetId="34" hidden="1">{#N/A,#N/A,FALSE,"EQUIPAMENTOS"}</definedName>
    <definedName name="wrn.COMP._.EQUIP." localSheetId="36" hidden="1">{#N/A,#N/A,FALSE,"EQUIPAMENTOS"}</definedName>
    <definedName name="wrn.COMP._.EQUIP." hidden="1">{#N/A,#N/A,FALSE,"EQUIPAMENTOS"}</definedName>
    <definedName name="wrn.COMP._.MATERIAIS." localSheetId="39" hidden="1">{#N/A,#N/A,FALSE,"MATERIAIS"}</definedName>
    <definedName name="wrn.COMP._.MATERIAIS." localSheetId="44" hidden="1">{#N/A,#N/A,FALSE,"MATERIAIS"}</definedName>
    <definedName name="wrn.COMP._.MATERIAIS." localSheetId="22" hidden="1">{#N/A,#N/A,FALSE,"MATERIAIS"}</definedName>
    <definedName name="wrn.COMP._.MATERIAIS." localSheetId="32" hidden="1">{#N/A,#N/A,FALSE,"MATERIAIS"}</definedName>
    <definedName name="wrn.COMP._.MATERIAIS." localSheetId="28" hidden="1">{#N/A,#N/A,FALSE,"MATERIAIS"}</definedName>
    <definedName name="wrn.COMP._.MATERIAIS." localSheetId="17" hidden="1">{#N/A,#N/A,FALSE,"MATERIAIS"}</definedName>
    <definedName name="wrn.COMP._.MATERIAIS." localSheetId="7" hidden="1">{#N/A,#N/A,FALSE,"MATERIAIS"}</definedName>
    <definedName name="wrn.COMP._.MATERIAIS." localSheetId="0" hidden="1">{#N/A,#N/A,FALSE,"MATERIAIS"}</definedName>
    <definedName name="wrn.COMP._.MATERIAIS." localSheetId="35" hidden="1">{#N/A,#N/A,FALSE,"MATERIAIS"}</definedName>
    <definedName name="wrn.COMP._.MATERIAIS." localSheetId="43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5" hidden="1">{#N/A,#N/A,FALSE,"MATERIAIS"}</definedName>
    <definedName name="wrn.COMP._.MATERIAIS." localSheetId="10" hidden="1">{#N/A,#N/A,FALSE,"MATERIAIS"}</definedName>
    <definedName name="wrn.COMP._.MATERIAIS." localSheetId="9" hidden="1">{#N/A,#N/A,FALSE,"MATERIAIS"}</definedName>
    <definedName name="wrn.COMP._.MATERIAIS." localSheetId="14" hidden="1">{#N/A,#N/A,FALSE,"MATERIAIS"}</definedName>
    <definedName name="wrn.COMP._.MATERIAIS." localSheetId="38" hidden="1">{#N/A,#N/A,FALSE,"MATERIAIS"}</definedName>
    <definedName name="wrn.COMP._.MATERIAIS." localSheetId="12" hidden="1">{#N/A,#N/A,FALSE,"MATERIAIS"}</definedName>
    <definedName name="wrn.COMP._.MATERIAIS." localSheetId="33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40" hidden="1">{#N/A,#N/A,FALSE,"MATERIAIS"}</definedName>
    <definedName name="wrn.COMP._.MATERIAIS." localSheetId="13" hidden="1">{#N/A,#N/A,FALSE,"MATERIAIS"}</definedName>
    <definedName name="wrn.COMP._.MATERIAIS." localSheetId="21" hidden="1">{#N/A,#N/A,FALSE,"MATERIAIS"}</definedName>
    <definedName name="wrn.COMP._.MATERIAIS." localSheetId="26" hidden="1">{#N/A,#N/A,FALSE,"MATERIAIS"}</definedName>
    <definedName name="wrn.COMP._.MATERIAIS." localSheetId="42" hidden="1">{#N/A,#N/A,FALSE,"MATERIAIS"}</definedName>
    <definedName name="wrn.COMP._.MATERIAIS." localSheetId="6" hidden="1">{#N/A,#N/A,FALSE,"MATERIAIS"}</definedName>
    <definedName name="wrn.COMP._.MATERIAIS." localSheetId="41" hidden="1">{#N/A,#N/A,FALSE,"MATERIAIS"}</definedName>
    <definedName name="wrn.COMP._.MATERIAIS." localSheetId="37" hidden="1">{#N/A,#N/A,FALSE,"MATERIAIS"}</definedName>
    <definedName name="wrn.COMP._.MATERIAIS." localSheetId="27" hidden="1">{#N/A,#N/A,FALSE,"MATERIAIS"}</definedName>
    <definedName name="wrn.COMP._.MATERIAIS." localSheetId="34" hidden="1">{#N/A,#N/A,FALSE,"MATERIAIS"}</definedName>
    <definedName name="wrn.COMP._.MATERIAIS." localSheetId="36" hidden="1">{#N/A,#N/A,FALSE,"MATERIAIS"}</definedName>
    <definedName name="wrn.COMP._.MATERIAIS." hidden="1">{#N/A,#N/A,FALSE,"MATERIAIS"}</definedName>
    <definedName name="wrn.PNEUS." localSheetId="39" hidden="1">{#N/A,#N/A,FALSE,"EQUIPAMENTOS"}</definedName>
    <definedName name="wrn.PNEUS." localSheetId="44" hidden="1">{#N/A,#N/A,FALSE,"EQUIPAMENTOS"}</definedName>
    <definedName name="wrn.PNEUS." localSheetId="22" hidden="1">{#N/A,#N/A,FALSE,"EQUIPAMENTOS"}</definedName>
    <definedName name="wrn.PNEUS." localSheetId="32" hidden="1">{#N/A,#N/A,FALSE,"EQUIPAMENTOS"}</definedName>
    <definedName name="wrn.PNEUS." localSheetId="28" hidden="1">{#N/A,#N/A,FALSE,"EQUIPAMENTOS"}</definedName>
    <definedName name="wrn.PNEUS." localSheetId="17" hidden="1">{#N/A,#N/A,FALSE,"EQUIPAMENTOS"}</definedName>
    <definedName name="wrn.PNEUS." localSheetId="7" hidden="1">{#N/A,#N/A,FALSE,"EQUIPAMENTOS"}</definedName>
    <definedName name="wrn.PNEUS." localSheetId="0" hidden="1">{#N/A,#N/A,FALSE,"EQUIPAMENTOS"}</definedName>
    <definedName name="wrn.PNEUS." localSheetId="35" hidden="1">{#N/A,#N/A,FALSE,"EQUIPAMENTOS"}</definedName>
    <definedName name="wrn.PNEUS." localSheetId="43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5" hidden="1">{#N/A,#N/A,FALSE,"EQUIPAMENTOS"}</definedName>
    <definedName name="wrn.PNEUS." localSheetId="10" hidden="1">{#N/A,#N/A,FALSE,"EQUIPAMENTOS"}</definedName>
    <definedName name="wrn.PNEUS." localSheetId="9" hidden="1">{#N/A,#N/A,FALSE,"EQUIPAMENTOS"}</definedName>
    <definedName name="wrn.PNEUS." localSheetId="14" hidden="1">{#N/A,#N/A,FALSE,"EQUIPAMENTOS"}</definedName>
    <definedName name="wrn.PNEUS." localSheetId="38" hidden="1">{#N/A,#N/A,FALSE,"EQUIPAMENTOS"}</definedName>
    <definedName name="wrn.PNEUS." localSheetId="12" hidden="1">{#N/A,#N/A,FALSE,"EQUIPAMENTOS"}</definedName>
    <definedName name="wrn.PNEUS." localSheetId="33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40" hidden="1">{#N/A,#N/A,FALSE,"EQUIPAMENTOS"}</definedName>
    <definedName name="wrn.PNEUS." localSheetId="13" hidden="1">{#N/A,#N/A,FALSE,"EQUIPAMENTOS"}</definedName>
    <definedName name="wrn.PNEUS." localSheetId="21" hidden="1">{#N/A,#N/A,FALSE,"EQUIPAMENTOS"}</definedName>
    <definedName name="wrn.PNEUS." localSheetId="26" hidden="1">{#N/A,#N/A,FALSE,"EQUIPAMENTOS"}</definedName>
    <definedName name="wrn.PNEUS." localSheetId="42" hidden="1">{#N/A,#N/A,FALSE,"EQUIPAMENTOS"}</definedName>
    <definedName name="wrn.PNEUS." localSheetId="6" hidden="1">{#N/A,#N/A,FALSE,"EQUIPAMENTOS"}</definedName>
    <definedName name="wrn.PNEUS." localSheetId="41" hidden="1">{#N/A,#N/A,FALSE,"EQUIPAMENTOS"}</definedName>
    <definedName name="wrn.PNEUS." localSheetId="37" hidden="1">{#N/A,#N/A,FALSE,"EQUIPAMENTOS"}</definedName>
    <definedName name="wrn.PNEUS." localSheetId="27" hidden="1">{#N/A,#N/A,FALSE,"EQUIPAMENTOS"}</definedName>
    <definedName name="wrn.PNEUS." localSheetId="34" hidden="1">{#N/A,#N/A,FALSE,"EQUIPAMENTOS"}</definedName>
    <definedName name="wrn.PNEUS." localSheetId="36" hidden="1">{#N/A,#N/A,FALSE,"EQUIPAMENTOS"}</definedName>
    <definedName name="wrn.PNEUS." hidden="1">{#N/A,#N/A,FALSE,"EQUIPAMENTOS"}</definedName>
    <definedName name="wrn.SOCIEDAD.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39" hidden="1">{#N/A,#N/A,FALSE,"EQUIPAMENTOS"}</definedName>
    <definedName name="x" localSheetId="44" hidden="1">{#N/A,#N/A,FALSE,"EQUIPAMENTOS"}</definedName>
    <definedName name="x" localSheetId="22" hidden="1">{#N/A,#N/A,FALSE,"EQUIPAMENTOS"}</definedName>
    <definedName name="x" localSheetId="32" hidden="1">{#N/A,#N/A,FALSE,"EQUIPAMENTOS"}</definedName>
    <definedName name="x" localSheetId="28" hidden="1">{#N/A,#N/A,FALSE,"EQUIPAMENTOS"}</definedName>
    <definedName name="x" localSheetId="17" hidden="1">{#N/A,#N/A,FALSE,"EQUIPAMENTOS"}</definedName>
    <definedName name="x" localSheetId="7" hidden="1">{#N/A,#N/A,FALSE,"EQUIPAMENTOS"}</definedName>
    <definedName name="x" localSheetId="0" hidden="1">{#N/A,#N/A,FALSE,"EQUIPAMENTOS"}</definedName>
    <definedName name="x" localSheetId="35" hidden="1">{#N/A,#N/A,FALSE,"EQUIPAMENTOS"}</definedName>
    <definedName name="x" localSheetId="43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5" hidden="1">{#N/A,#N/A,FALSE,"EQUIPAMENTOS"}</definedName>
    <definedName name="x" localSheetId="10" hidden="1">{#N/A,#N/A,FALSE,"EQUIPAMENTOS"}</definedName>
    <definedName name="x" localSheetId="9" hidden="1">{#N/A,#N/A,FALSE,"EQUIPAMENTOS"}</definedName>
    <definedName name="x" localSheetId="14" hidden="1">{#N/A,#N/A,FALSE,"EQUIPAMENTOS"}</definedName>
    <definedName name="x" localSheetId="38" hidden="1">{#N/A,#N/A,FALSE,"EQUIPAMENTOS"}</definedName>
    <definedName name="x" localSheetId="12" hidden="1">{#N/A,#N/A,FALSE,"EQUIPAMENTOS"}</definedName>
    <definedName name="x" localSheetId="33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40" hidden="1">{#N/A,#N/A,FALSE,"EQUIPAMENTOS"}</definedName>
    <definedName name="x" localSheetId="13" hidden="1">{#N/A,#N/A,FALSE,"EQUIPAMENTOS"}</definedName>
    <definedName name="x" localSheetId="21" hidden="1">{#N/A,#N/A,FALSE,"EQUIPAMENTOS"}</definedName>
    <definedName name="x" localSheetId="26" hidden="1">{#N/A,#N/A,FALSE,"EQUIPAMENTOS"}</definedName>
    <definedName name="x" localSheetId="42" hidden="1">{#N/A,#N/A,FALSE,"EQUIPAMENTOS"}</definedName>
    <definedName name="x" localSheetId="6" hidden="1">{#N/A,#N/A,FALSE,"EQUIPAMENTOS"}</definedName>
    <definedName name="x" localSheetId="41" hidden="1">{#N/A,#N/A,FALSE,"EQUIPAMENTOS"}</definedName>
    <definedName name="x" localSheetId="37" hidden="1">{#N/A,#N/A,FALSE,"EQUIPAMENTOS"}</definedName>
    <definedName name="x" localSheetId="27" hidden="1">{#N/A,#N/A,FALSE,"EQUIPAMENTOS"}</definedName>
    <definedName name="x" localSheetId="34" hidden="1">{#N/A,#N/A,FALSE,"EQUIPAMENTOS"}</definedName>
    <definedName name="x" localSheetId="36" hidden="1">{#N/A,#N/A,FALSE,"EQUIPAMENTOS"}</definedName>
    <definedName name="x" hidden="1">{#N/A,#N/A,FALSE,"EQUIPAMENTOS"}</definedName>
    <definedName name="Z_6676F9E1_BF15_11D6_97E7_0080C8432A9D_.wvu.FilterData" localSheetId="44" hidden="1">#REF!</definedName>
    <definedName name="Z_6676F9E1_BF15_11D6_97E7_0080C8432A9D_.wvu.FilterData" localSheetId="7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36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152" l="1"/>
  <c r="K13" i="152"/>
  <c r="K12" i="152"/>
  <c r="K11" i="152"/>
  <c r="K10" i="152"/>
  <c r="I121" i="144"/>
  <c r="I120" i="144"/>
  <c r="I119" i="144"/>
  <c r="H119" i="144"/>
  <c r="I117" i="144"/>
  <c r="I116" i="144"/>
  <c r="I114" i="144"/>
  <c r="I113" i="144"/>
  <c r="I112" i="144"/>
  <c r="I111" i="144"/>
  <c r="I110" i="144"/>
  <c r="I109" i="144"/>
  <c r="I108" i="144"/>
  <c r="G102" i="144"/>
  <c r="G99" i="144"/>
  <c r="G97" i="144"/>
  <c r="G96" i="144"/>
  <c r="G95" i="144"/>
  <c r="G93" i="144"/>
  <c r="H88" i="144"/>
  <c r="I82" i="144"/>
  <c r="I81" i="144"/>
  <c r="I80" i="144"/>
  <c r="I77" i="144"/>
  <c r="I74" i="144"/>
  <c r="H74" i="144"/>
  <c r="I73" i="144"/>
  <c r="H73" i="144"/>
  <c r="I72" i="144"/>
  <c r="H72" i="144"/>
  <c r="H63" i="144"/>
  <c r="H62" i="144"/>
  <c r="H60" i="144"/>
  <c r="H55" i="144"/>
  <c r="H53" i="144"/>
  <c r="G46" i="144"/>
  <c r="G44" i="144"/>
  <c r="G41" i="144"/>
  <c r="G38" i="144"/>
  <c r="G33" i="144"/>
  <c r="G32" i="144"/>
  <c r="G31" i="144"/>
  <c r="G28" i="144"/>
  <c r="G25" i="144"/>
  <c r="G22" i="144"/>
  <c r="G16" i="144"/>
  <c r="G15" i="144"/>
  <c r="H13" i="144"/>
  <c r="H11" i="144"/>
  <c r="I121" i="143"/>
  <c r="I120" i="143"/>
  <c r="I119" i="143"/>
  <c r="H119" i="143"/>
  <c r="I117" i="143"/>
  <c r="I116" i="143"/>
  <c r="I114" i="143"/>
  <c r="I113" i="143"/>
  <c r="I112" i="143"/>
  <c r="I111" i="143"/>
  <c r="I110" i="143"/>
  <c r="I109" i="143"/>
  <c r="I108" i="143"/>
  <c r="G102" i="143"/>
  <c r="G99" i="143"/>
  <c r="G97" i="143"/>
  <c r="G96" i="143"/>
  <c r="G95" i="143"/>
  <c r="G93" i="143"/>
  <c r="H88" i="143"/>
  <c r="I82" i="143"/>
  <c r="I81" i="143"/>
  <c r="I80" i="143"/>
  <c r="I77" i="143"/>
  <c r="I73" i="143"/>
  <c r="H73" i="143"/>
  <c r="I72" i="143"/>
  <c r="H72" i="143"/>
  <c r="H63" i="143"/>
  <c r="H62" i="143"/>
  <c r="H60" i="143"/>
  <c r="H55" i="143"/>
  <c r="H53" i="143"/>
  <c r="H52" i="143"/>
  <c r="G46" i="143"/>
  <c r="G44" i="143"/>
  <c r="G41" i="143"/>
  <c r="G38" i="143"/>
  <c r="G33" i="143"/>
  <c r="G32" i="143"/>
  <c r="G31" i="143"/>
  <c r="G28" i="143"/>
  <c r="G25" i="143"/>
  <c r="G22" i="143"/>
  <c r="G16" i="143"/>
  <c r="G15" i="143"/>
  <c r="H13" i="143"/>
  <c r="H11" i="143"/>
  <c r="I121" i="147"/>
  <c r="I120" i="147"/>
  <c r="I119" i="147"/>
  <c r="H119" i="147"/>
  <c r="I117" i="147"/>
  <c r="I116" i="147"/>
  <c r="I114" i="147"/>
  <c r="I113" i="147"/>
  <c r="I112" i="147"/>
  <c r="I111" i="147"/>
  <c r="I110" i="147"/>
  <c r="I109" i="147"/>
  <c r="I108" i="147"/>
  <c r="G102" i="147"/>
  <c r="G99" i="147"/>
  <c r="G97" i="147"/>
  <c r="G96" i="147"/>
  <c r="G95" i="147"/>
  <c r="G93" i="147"/>
  <c r="H88" i="147"/>
  <c r="I82" i="147"/>
  <c r="I81" i="147"/>
  <c r="I80" i="147"/>
  <c r="I77" i="147"/>
  <c r="I73" i="147"/>
  <c r="H73" i="147"/>
  <c r="I72" i="147"/>
  <c r="H72" i="147"/>
  <c r="H63" i="147"/>
  <c r="H62" i="147"/>
  <c r="H60" i="147"/>
  <c r="H55" i="147"/>
  <c r="H53" i="147"/>
  <c r="G46" i="147"/>
  <c r="G44" i="147"/>
  <c r="G41" i="147"/>
  <c r="G38" i="147"/>
  <c r="G33" i="147"/>
  <c r="G32" i="147"/>
  <c r="G31" i="147"/>
  <c r="G28" i="147"/>
  <c r="G25" i="147"/>
  <c r="G22" i="147"/>
  <c r="G16" i="147"/>
  <c r="G15" i="147"/>
  <c r="H13" i="147"/>
  <c r="H11" i="147"/>
  <c r="H55" i="63"/>
  <c r="H53" i="63"/>
  <c r="G53" i="63"/>
  <c r="H51" i="63"/>
  <c r="H50" i="63"/>
  <c r="G48" i="63"/>
  <c r="H46" i="63"/>
  <c r="H45" i="63"/>
  <c r="H44" i="63"/>
  <c r="H43" i="63"/>
  <c r="H42" i="63"/>
  <c r="H41" i="63"/>
  <c r="H40" i="63"/>
  <c r="H39" i="63"/>
  <c r="H38" i="63"/>
  <c r="H37" i="63"/>
  <c r="H36" i="63"/>
  <c r="H35" i="63"/>
  <c r="H34" i="63"/>
  <c r="H33" i="63"/>
  <c r="H27" i="63"/>
  <c r="H26" i="63"/>
  <c r="C26" i="63"/>
  <c r="H25" i="63"/>
  <c r="C25" i="63"/>
  <c r="H24" i="63"/>
  <c r="C24" i="63"/>
  <c r="H19" i="63"/>
  <c r="E18" i="63"/>
  <c r="H17" i="63"/>
  <c r="F17" i="63"/>
  <c r="H16" i="63"/>
  <c r="F16" i="63"/>
  <c r="D16" i="63"/>
  <c r="C16" i="63"/>
  <c r="H15" i="63"/>
  <c r="F15" i="63"/>
  <c r="D15" i="63"/>
  <c r="C15" i="63"/>
  <c r="H14" i="63"/>
  <c r="F14" i="63"/>
  <c r="D14" i="63"/>
  <c r="C14" i="63"/>
  <c r="H13" i="63"/>
  <c r="F13" i="63"/>
  <c r="D13" i="63"/>
  <c r="C13" i="63"/>
  <c r="H12" i="63"/>
  <c r="F12" i="63"/>
  <c r="D12" i="63"/>
  <c r="C12" i="63"/>
  <c r="H11" i="63"/>
  <c r="F11" i="63"/>
  <c r="D11" i="63"/>
  <c r="C11" i="63"/>
  <c r="H10" i="63"/>
  <c r="F10" i="63"/>
  <c r="D10" i="63"/>
  <c r="C10" i="63"/>
  <c r="H9" i="63"/>
  <c r="F9" i="63"/>
  <c r="D9" i="63"/>
  <c r="C9" i="63"/>
  <c r="I48" i="62"/>
  <c r="I46" i="62"/>
  <c r="G46" i="62"/>
  <c r="I44" i="62"/>
  <c r="I43" i="62"/>
  <c r="I39" i="62"/>
  <c r="I36" i="62"/>
  <c r="G36" i="62"/>
  <c r="I32" i="62"/>
  <c r="I29" i="62"/>
  <c r="G29" i="62"/>
  <c r="I25" i="62"/>
  <c r="G24" i="62"/>
  <c r="I23" i="62"/>
  <c r="G23" i="62"/>
  <c r="I11" i="62"/>
  <c r="G11" i="62"/>
  <c r="I121" i="155"/>
  <c r="I120" i="155"/>
  <c r="I119" i="155"/>
  <c r="H119" i="155"/>
  <c r="I117" i="155"/>
  <c r="I116" i="155"/>
  <c r="I114" i="155"/>
  <c r="I113" i="155"/>
  <c r="I112" i="155"/>
  <c r="I111" i="155"/>
  <c r="I110" i="155"/>
  <c r="I109" i="155"/>
  <c r="I108" i="155"/>
  <c r="G102" i="155"/>
  <c r="G99" i="155"/>
  <c r="G97" i="155"/>
  <c r="G96" i="155"/>
  <c r="G95" i="155"/>
  <c r="G93" i="155"/>
  <c r="H88" i="155"/>
  <c r="I82" i="155"/>
  <c r="I81" i="155"/>
  <c r="I80" i="155"/>
  <c r="I77" i="155"/>
  <c r="I73" i="155"/>
  <c r="H73" i="155"/>
  <c r="I72" i="155"/>
  <c r="H72" i="155"/>
  <c r="H63" i="155"/>
  <c r="H62" i="155"/>
  <c r="H60" i="155"/>
  <c r="H55" i="155"/>
  <c r="H53" i="155"/>
  <c r="H52" i="155"/>
  <c r="G46" i="155"/>
  <c r="G44" i="155"/>
  <c r="G41" i="155"/>
  <c r="G38" i="155"/>
  <c r="G33" i="155"/>
  <c r="G32" i="155"/>
  <c r="G31" i="155"/>
  <c r="G28" i="155"/>
  <c r="G25" i="155"/>
  <c r="G22" i="155"/>
  <c r="G16" i="155"/>
  <c r="G15" i="155"/>
  <c r="H13" i="155"/>
  <c r="H11" i="155"/>
  <c r="I121" i="153"/>
  <c r="I120" i="153"/>
  <c r="I119" i="153"/>
  <c r="H119" i="153"/>
  <c r="I117" i="153"/>
  <c r="I116" i="153"/>
  <c r="I114" i="153"/>
  <c r="I113" i="153"/>
  <c r="I112" i="153"/>
  <c r="I111" i="153"/>
  <c r="I110" i="153"/>
  <c r="I109" i="153"/>
  <c r="I108" i="153"/>
  <c r="G102" i="153"/>
  <c r="G99" i="153"/>
  <c r="G97" i="153"/>
  <c r="G96" i="153"/>
  <c r="G95" i="153"/>
  <c r="G93" i="153"/>
  <c r="H88" i="153"/>
  <c r="I82" i="153"/>
  <c r="I81" i="153"/>
  <c r="I80" i="153"/>
  <c r="I77" i="153"/>
  <c r="I74" i="153"/>
  <c r="H74" i="153"/>
  <c r="I73" i="153"/>
  <c r="H73" i="153"/>
  <c r="I72" i="153"/>
  <c r="H72" i="153"/>
  <c r="H63" i="153"/>
  <c r="H62" i="153"/>
  <c r="H60" i="153"/>
  <c r="H55" i="153"/>
  <c r="H53" i="153"/>
  <c r="G46" i="153"/>
  <c r="G44" i="153"/>
  <c r="G41" i="153"/>
  <c r="G38" i="153"/>
  <c r="G33" i="153"/>
  <c r="G32" i="153"/>
  <c r="G31" i="153"/>
  <c r="G28" i="153"/>
  <c r="G25" i="153"/>
  <c r="G22" i="153"/>
  <c r="G16" i="153"/>
  <c r="G15" i="153"/>
  <c r="H13" i="153"/>
  <c r="H11" i="153"/>
  <c r="I60" i="138"/>
  <c r="I59" i="138"/>
  <c r="I58" i="138"/>
  <c r="H58" i="138"/>
  <c r="I55" i="138"/>
  <c r="G31" i="138"/>
  <c r="G28" i="138"/>
  <c r="G25" i="138"/>
  <c r="G22" i="138"/>
  <c r="G16" i="138"/>
  <c r="G15" i="138"/>
  <c r="H13" i="138"/>
  <c r="H11" i="138"/>
  <c r="I60" i="137"/>
  <c r="I59" i="137"/>
  <c r="I58" i="137"/>
  <c r="H58" i="137"/>
  <c r="I55" i="137"/>
  <c r="F49" i="137"/>
  <c r="F47" i="137"/>
  <c r="F45" i="137"/>
  <c r="F44" i="137"/>
  <c r="F43" i="137"/>
  <c r="F42" i="137"/>
  <c r="F41" i="137"/>
  <c r="G31" i="137"/>
  <c r="G28" i="137"/>
  <c r="G25" i="137"/>
  <c r="G22" i="137"/>
  <c r="G16" i="137"/>
  <c r="G15" i="137"/>
  <c r="H13" i="137"/>
  <c r="H11" i="137"/>
  <c r="I60" i="136"/>
  <c r="I59" i="136"/>
  <c r="I58" i="136"/>
  <c r="H58" i="136"/>
  <c r="I55" i="136"/>
  <c r="F45" i="136"/>
  <c r="F44" i="136"/>
  <c r="F43" i="136"/>
  <c r="F42" i="136"/>
  <c r="F41" i="136"/>
  <c r="F38" i="136"/>
  <c r="G31" i="136"/>
  <c r="G28" i="136"/>
  <c r="G25" i="136"/>
  <c r="G22" i="136"/>
  <c r="G16" i="136"/>
  <c r="G15" i="136"/>
  <c r="H13" i="136"/>
  <c r="H11" i="136"/>
  <c r="I121" i="135"/>
  <c r="I120" i="135"/>
  <c r="I119" i="135"/>
  <c r="H119" i="135"/>
  <c r="I117" i="135"/>
  <c r="I116" i="135"/>
  <c r="I114" i="135"/>
  <c r="I113" i="135"/>
  <c r="I112" i="135"/>
  <c r="I111" i="135"/>
  <c r="I110" i="135"/>
  <c r="I109" i="135"/>
  <c r="I108" i="135"/>
  <c r="G102" i="135"/>
  <c r="G99" i="135"/>
  <c r="G97" i="135"/>
  <c r="G96" i="135"/>
  <c r="G95" i="135"/>
  <c r="G93" i="135"/>
  <c r="H88" i="135"/>
  <c r="I82" i="135"/>
  <c r="I81" i="135"/>
  <c r="I80" i="135"/>
  <c r="I77" i="135"/>
  <c r="I74" i="135"/>
  <c r="H74" i="135"/>
  <c r="I73" i="135"/>
  <c r="H73" i="135"/>
  <c r="I72" i="135"/>
  <c r="H72" i="135"/>
  <c r="H63" i="135"/>
  <c r="H62" i="135"/>
  <c r="H60" i="135"/>
  <c r="H55" i="135"/>
  <c r="H53" i="135"/>
  <c r="G46" i="135"/>
  <c r="G44" i="135"/>
  <c r="G41" i="135"/>
  <c r="G38" i="135"/>
  <c r="G33" i="135"/>
  <c r="G32" i="135"/>
  <c r="G31" i="135"/>
  <c r="G28" i="135"/>
  <c r="G25" i="135"/>
  <c r="G22" i="135"/>
  <c r="G16" i="135"/>
  <c r="G15" i="135"/>
  <c r="H13" i="135"/>
  <c r="H12" i="135"/>
  <c r="H11" i="135"/>
  <c r="E29" i="59"/>
  <c r="E27" i="59"/>
  <c r="I25" i="59"/>
  <c r="D25" i="59"/>
  <c r="I24" i="59"/>
  <c r="H24" i="59"/>
  <c r="G24" i="59"/>
  <c r="I23" i="59"/>
  <c r="H23" i="59"/>
  <c r="G23" i="59"/>
  <c r="I22" i="59"/>
  <c r="H22" i="59"/>
  <c r="G22" i="59"/>
  <c r="F22" i="59"/>
  <c r="I21" i="59"/>
  <c r="H21" i="59"/>
  <c r="G21" i="59"/>
  <c r="I20" i="59"/>
  <c r="H20" i="59"/>
  <c r="G20" i="59"/>
  <c r="I19" i="59"/>
  <c r="H19" i="59"/>
  <c r="G19" i="59"/>
  <c r="I18" i="59"/>
  <c r="H18" i="59"/>
  <c r="G18" i="59"/>
  <c r="F18" i="59"/>
  <c r="I17" i="59"/>
  <c r="H17" i="59"/>
  <c r="G17" i="59"/>
  <c r="F17" i="59"/>
  <c r="D17" i="59"/>
  <c r="I16" i="59"/>
  <c r="H16" i="59"/>
  <c r="G16" i="59"/>
  <c r="I15" i="59"/>
  <c r="H15" i="59"/>
  <c r="G15" i="59"/>
  <c r="I14" i="59"/>
  <c r="H14" i="59"/>
  <c r="G14" i="59"/>
  <c r="I13" i="59"/>
  <c r="H13" i="59"/>
  <c r="G13" i="59"/>
  <c r="F13" i="59"/>
  <c r="I12" i="59"/>
  <c r="H12" i="59"/>
  <c r="G12" i="59"/>
  <c r="F12" i="59"/>
  <c r="D12" i="59"/>
  <c r="I11" i="59"/>
  <c r="H11" i="59"/>
  <c r="G11" i="59"/>
  <c r="I10" i="59"/>
  <c r="H10" i="59"/>
  <c r="G10" i="59"/>
  <c r="I9" i="59"/>
  <c r="H9" i="59"/>
  <c r="G9" i="59"/>
  <c r="I8" i="59"/>
  <c r="H8" i="59"/>
  <c r="G8" i="59"/>
  <c r="F8" i="59"/>
  <c r="I7" i="59"/>
  <c r="H7" i="59"/>
  <c r="G7" i="59"/>
  <c r="F7" i="59"/>
  <c r="D7" i="59"/>
  <c r="C34" i="56"/>
  <c r="C27" i="56"/>
  <c r="G25" i="56"/>
  <c r="G24" i="56"/>
  <c r="F24" i="56"/>
  <c r="E24" i="56"/>
  <c r="G23" i="56"/>
  <c r="F23" i="56"/>
  <c r="G22" i="56"/>
  <c r="F22" i="56"/>
  <c r="G21" i="56"/>
  <c r="F21" i="56"/>
  <c r="G20" i="56"/>
  <c r="F20" i="56"/>
  <c r="D20" i="56"/>
  <c r="C20" i="56"/>
  <c r="G19" i="56"/>
  <c r="F19" i="56"/>
  <c r="D19" i="56"/>
  <c r="G18" i="56"/>
  <c r="F18" i="56"/>
  <c r="D18" i="56"/>
  <c r="G17" i="56"/>
  <c r="F17" i="56"/>
  <c r="D17" i="56"/>
  <c r="G16" i="56"/>
  <c r="F16" i="56"/>
  <c r="D16" i="56"/>
  <c r="G15" i="56"/>
  <c r="F15" i="56"/>
  <c r="G14" i="56"/>
  <c r="F14" i="56"/>
  <c r="G13" i="56"/>
  <c r="F13" i="56"/>
  <c r="G12" i="56"/>
  <c r="F12" i="56"/>
  <c r="D12" i="56"/>
  <c r="G11" i="56"/>
  <c r="F11" i="56"/>
  <c r="G10" i="56"/>
  <c r="F10" i="56"/>
  <c r="D10" i="56"/>
  <c r="G9" i="56"/>
  <c r="F9" i="56"/>
  <c r="G8" i="56"/>
  <c r="F8" i="56"/>
  <c r="G44" i="55"/>
  <c r="I37" i="55"/>
  <c r="I36" i="55"/>
  <c r="G36" i="55"/>
  <c r="I35" i="55"/>
  <c r="G35" i="55"/>
  <c r="I34" i="55"/>
  <c r="G34" i="55"/>
  <c r="I33" i="55"/>
  <c r="G33" i="55"/>
  <c r="I32" i="55"/>
  <c r="G32" i="55"/>
  <c r="I31" i="55"/>
  <c r="G31" i="55"/>
  <c r="I28" i="55"/>
  <c r="I27" i="55"/>
  <c r="G27" i="55"/>
  <c r="I26" i="55"/>
  <c r="G26" i="55"/>
  <c r="I25" i="55"/>
  <c r="G25" i="55"/>
  <c r="H20" i="55"/>
  <c r="F19" i="55"/>
  <c r="H16" i="55"/>
  <c r="F14" i="55"/>
  <c r="I13" i="55"/>
  <c r="H13" i="55"/>
  <c r="G13" i="55"/>
  <c r="H12" i="55"/>
  <c r="H11" i="55"/>
  <c r="I121" i="134"/>
  <c r="I120" i="134"/>
  <c r="I119" i="134"/>
  <c r="H119" i="134"/>
  <c r="I117" i="134"/>
  <c r="I116" i="134"/>
  <c r="I114" i="134"/>
  <c r="I113" i="134"/>
  <c r="I112" i="134"/>
  <c r="I111" i="134"/>
  <c r="I110" i="134"/>
  <c r="I109" i="134"/>
  <c r="I108" i="134"/>
  <c r="G102" i="134"/>
  <c r="G99" i="134"/>
  <c r="G97" i="134"/>
  <c r="G96" i="134"/>
  <c r="G95" i="134"/>
  <c r="G93" i="134"/>
  <c r="H88" i="134"/>
  <c r="I82" i="134"/>
  <c r="I81" i="134"/>
  <c r="I80" i="134"/>
  <c r="I77" i="134"/>
  <c r="I74" i="134"/>
  <c r="H74" i="134"/>
  <c r="I73" i="134"/>
  <c r="H73" i="134"/>
  <c r="I72" i="134"/>
  <c r="H72" i="134"/>
  <c r="H63" i="134"/>
  <c r="H62" i="134"/>
  <c r="H60" i="134"/>
  <c r="H55" i="134"/>
  <c r="H53" i="134"/>
  <c r="G46" i="134"/>
  <c r="G44" i="134"/>
  <c r="G41" i="134"/>
  <c r="G38" i="134"/>
  <c r="G33" i="134"/>
  <c r="G32" i="134"/>
  <c r="G31" i="134"/>
  <c r="G28" i="134"/>
  <c r="G25" i="134"/>
  <c r="G22" i="134"/>
  <c r="G16" i="134"/>
  <c r="G15" i="134"/>
  <c r="H13" i="134"/>
  <c r="H12" i="134"/>
  <c r="H11" i="134"/>
  <c r="I66" i="133"/>
  <c r="I65" i="133"/>
  <c r="I64" i="133"/>
  <c r="H64" i="133"/>
  <c r="I61" i="133"/>
  <c r="G59" i="133"/>
  <c r="G57" i="133"/>
  <c r="F57" i="133"/>
  <c r="G56" i="133"/>
  <c r="F56" i="133"/>
  <c r="G55" i="133"/>
  <c r="F55" i="133"/>
  <c r="E55" i="133"/>
  <c r="G54" i="133"/>
  <c r="F54" i="133"/>
  <c r="F49" i="133"/>
  <c r="F47" i="133"/>
  <c r="F45" i="133"/>
  <c r="F44" i="133"/>
  <c r="F43" i="133"/>
  <c r="F42" i="133"/>
  <c r="F41" i="133"/>
  <c r="G31" i="133"/>
  <c r="G28" i="133"/>
  <c r="G25" i="133"/>
  <c r="G22" i="133"/>
  <c r="G16" i="133"/>
  <c r="G15" i="133"/>
  <c r="H13" i="133"/>
  <c r="H11" i="133"/>
  <c r="I121" i="150"/>
  <c r="I120" i="150"/>
  <c r="I119" i="150"/>
  <c r="H119" i="150"/>
  <c r="I117" i="150"/>
  <c r="I116" i="150"/>
  <c r="I114" i="150"/>
  <c r="I113" i="150"/>
  <c r="I112" i="150"/>
  <c r="I111" i="150"/>
  <c r="I110" i="150"/>
  <c r="I109" i="150"/>
  <c r="I108" i="150"/>
  <c r="G102" i="150"/>
  <c r="G99" i="150"/>
  <c r="G97" i="150"/>
  <c r="G96" i="150"/>
  <c r="G95" i="150"/>
  <c r="G93" i="150"/>
  <c r="H88" i="150"/>
  <c r="I82" i="150"/>
  <c r="I81" i="150"/>
  <c r="I80" i="150"/>
  <c r="I77" i="150"/>
  <c r="I74" i="150"/>
  <c r="H74" i="150"/>
  <c r="I73" i="150"/>
  <c r="H73" i="150"/>
  <c r="I72" i="150"/>
  <c r="H72" i="150"/>
  <c r="H63" i="150"/>
  <c r="H62" i="150"/>
  <c r="H60" i="150"/>
  <c r="H55" i="150"/>
  <c r="H53" i="150"/>
  <c r="G46" i="150"/>
  <c r="G44" i="150"/>
  <c r="G41" i="150"/>
  <c r="G38" i="150"/>
  <c r="G33" i="150"/>
  <c r="G32" i="150"/>
  <c r="G31" i="150"/>
  <c r="G28" i="150"/>
  <c r="G25" i="150"/>
  <c r="G22" i="150"/>
  <c r="G16" i="150"/>
  <c r="G15" i="150"/>
  <c r="H13" i="150"/>
  <c r="H11" i="150"/>
  <c r="E37" i="51"/>
  <c r="E35" i="51"/>
  <c r="I33" i="51"/>
  <c r="D33" i="51"/>
  <c r="I32" i="51"/>
  <c r="H32" i="51"/>
  <c r="G32" i="51"/>
  <c r="I31" i="51"/>
  <c r="H31" i="51"/>
  <c r="G31" i="51"/>
  <c r="I30" i="51"/>
  <c r="H30" i="51"/>
  <c r="G30" i="51"/>
  <c r="I29" i="51"/>
  <c r="H29" i="51"/>
  <c r="G29" i="51"/>
  <c r="F29" i="51"/>
  <c r="I28" i="51"/>
  <c r="H28" i="51"/>
  <c r="G28" i="51"/>
  <c r="I27" i="51"/>
  <c r="H27" i="51"/>
  <c r="G27" i="51"/>
  <c r="I26" i="51"/>
  <c r="H26" i="51"/>
  <c r="G26" i="51"/>
  <c r="I25" i="51"/>
  <c r="H25" i="51"/>
  <c r="G25" i="51"/>
  <c r="F25" i="51"/>
  <c r="I24" i="51"/>
  <c r="H24" i="51"/>
  <c r="G24" i="51"/>
  <c r="F24" i="51"/>
  <c r="D24" i="51"/>
  <c r="I23" i="51"/>
  <c r="H23" i="51"/>
  <c r="G23" i="51"/>
  <c r="I22" i="51"/>
  <c r="H22" i="51"/>
  <c r="G22" i="51"/>
  <c r="F22" i="51"/>
  <c r="I21" i="51"/>
  <c r="H21" i="51"/>
  <c r="G21" i="51"/>
  <c r="I20" i="51"/>
  <c r="H20" i="51"/>
  <c r="G20" i="51"/>
  <c r="I19" i="51"/>
  <c r="H19" i="51"/>
  <c r="G19" i="51"/>
  <c r="I18" i="51"/>
  <c r="H18" i="51"/>
  <c r="G18" i="51"/>
  <c r="F18" i="51"/>
  <c r="I17" i="51"/>
  <c r="H17" i="51"/>
  <c r="G17" i="51"/>
  <c r="F17" i="51"/>
  <c r="D17" i="51"/>
  <c r="I16" i="51"/>
  <c r="H16" i="51"/>
  <c r="G16" i="51"/>
  <c r="I15" i="51"/>
  <c r="H15" i="51"/>
  <c r="G15" i="51"/>
  <c r="I14" i="51"/>
  <c r="H14" i="51"/>
  <c r="G14" i="51"/>
  <c r="I13" i="51"/>
  <c r="H13" i="51"/>
  <c r="G13" i="51"/>
  <c r="F13" i="51"/>
  <c r="I12" i="51"/>
  <c r="H12" i="51"/>
  <c r="G12" i="51"/>
  <c r="F12" i="51"/>
  <c r="D12" i="51"/>
  <c r="I11" i="51"/>
  <c r="H11" i="51"/>
  <c r="G11" i="51"/>
  <c r="I10" i="51"/>
  <c r="H10" i="51"/>
  <c r="G10" i="51"/>
  <c r="I9" i="51"/>
  <c r="H9" i="51"/>
  <c r="G9" i="51"/>
  <c r="I8" i="51"/>
  <c r="H8" i="51"/>
  <c r="G8" i="51"/>
  <c r="F8" i="51"/>
  <c r="I7" i="51"/>
  <c r="H7" i="51"/>
  <c r="G7" i="51"/>
  <c r="F7" i="51"/>
  <c r="D7" i="51"/>
  <c r="C30" i="50"/>
  <c r="C28" i="50"/>
  <c r="C23" i="50"/>
  <c r="G21" i="50"/>
  <c r="G20" i="50"/>
  <c r="F20" i="50"/>
  <c r="D20" i="50"/>
  <c r="G19" i="50"/>
  <c r="F19" i="50"/>
  <c r="D19" i="50"/>
  <c r="G18" i="50"/>
  <c r="F18" i="50"/>
  <c r="D18" i="50"/>
  <c r="G17" i="50"/>
  <c r="F17" i="50"/>
  <c r="D17" i="50"/>
  <c r="G16" i="50"/>
  <c r="F16" i="50"/>
  <c r="D16" i="50"/>
  <c r="G15" i="50"/>
  <c r="F15" i="50"/>
  <c r="G14" i="50"/>
  <c r="F14" i="50"/>
  <c r="G13" i="50"/>
  <c r="F13" i="50"/>
  <c r="G12" i="50"/>
  <c r="F12" i="50"/>
  <c r="D12" i="50"/>
  <c r="G11" i="50"/>
  <c r="F11" i="50"/>
  <c r="G10" i="50"/>
  <c r="F10" i="50"/>
  <c r="D10" i="50"/>
  <c r="G9" i="50"/>
  <c r="F9" i="50"/>
  <c r="G8" i="50"/>
  <c r="F8" i="50"/>
  <c r="G43" i="48"/>
  <c r="G41" i="48"/>
  <c r="D41" i="48"/>
  <c r="I36" i="48"/>
  <c r="I35" i="48"/>
  <c r="G35" i="48"/>
  <c r="I34" i="48"/>
  <c r="G34" i="48"/>
  <c r="I33" i="48"/>
  <c r="G33" i="48"/>
  <c r="I30" i="48"/>
  <c r="I29" i="48"/>
  <c r="G29" i="48"/>
  <c r="I28" i="48"/>
  <c r="G28" i="48"/>
  <c r="I27" i="48"/>
  <c r="G27" i="48"/>
  <c r="H22" i="48"/>
  <c r="F21" i="48"/>
  <c r="F20" i="48"/>
  <c r="H19" i="48"/>
  <c r="H18" i="48"/>
  <c r="F15" i="48"/>
  <c r="I14" i="48"/>
  <c r="H14" i="48"/>
  <c r="G14" i="48"/>
  <c r="H13" i="48"/>
  <c r="H12" i="48"/>
  <c r="H11" i="48"/>
  <c r="I121" i="131"/>
  <c r="I120" i="131"/>
  <c r="I119" i="131"/>
  <c r="H119" i="131"/>
  <c r="I117" i="131"/>
  <c r="I116" i="131"/>
  <c r="I114" i="131"/>
  <c r="I113" i="131"/>
  <c r="I112" i="131"/>
  <c r="I111" i="131"/>
  <c r="I110" i="131"/>
  <c r="I109" i="131"/>
  <c r="I108" i="131"/>
  <c r="G102" i="131"/>
  <c r="G99" i="131"/>
  <c r="G97" i="131"/>
  <c r="G96" i="131"/>
  <c r="G95" i="131"/>
  <c r="G93" i="131"/>
  <c r="H88" i="131"/>
  <c r="I82" i="131"/>
  <c r="I81" i="131"/>
  <c r="I80" i="131"/>
  <c r="I77" i="131"/>
  <c r="I74" i="131"/>
  <c r="H74" i="131"/>
  <c r="I73" i="131"/>
  <c r="H73" i="131"/>
  <c r="I72" i="131"/>
  <c r="H72" i="131"/>
  <c r="H63" i="131"/>
  <c r="H62" i="131"/>
  <c r="H60" i="131"/>
  <c r="H55" i="131"/>
  <c r="H53" i="131"/>
  <c r="G46" i="131"/>
  <c r="G44" i="131"/>
  <c r="G41" i="131"/>
  <c r="G38" i="131"/>
  <c r="G33" i="131"/>
  <c r="G32" i="131"/>
  <c r="G31" i="131"/>
  <c r="G28" i="131"/>
  <c r="G25" i="131"/>
  <c r="G22" i="131"/>
  <c r="G16" i="131"/>
  <c r="G15" i="131"/>
  <c r="H13" i="131"/>
  <c r="H12" i="131"/>
  <c r="H11" i="131"/>
  <c r="I121" i="151"/>
  <c r="I120" i="151"/>
  <c r="I119" i="151"/>
  <c r="H119" i="151"/>
  <c r="I117" i="151"/>
  <c r="I116" i="151"/>
  <c r="I114" i="151"/>
  <c r="I113" i="151"/>
  <c r="I112" i="151"/>
  <c r="I111" i="151"/>
  <c r="I110" i="151"/>
  <c r="I109" i="151"/>
  <c r="I108" i="151"/>
  <c r="G102" i="151"/>
  <c r="G99" i="151"/>
  <c r="G97" i="151"/>
  <c r="G96" i="151"/>
  <c r="G95" i="151"/>
  <c r="G93" i="151"/>
  <c r="H88" i="151"/>
  <c r="I82" i="151"/>
  <c r="I81" i="151"/>
  <c r="I80" i="151"/>
  <c r="I77" i="151"/>
  <c r="I73" i="151"/>
  <c r="H73" i="151"/>
  <c r="I72" i="151"/>
  <c r="H72" i="151"/>
  <c r="H63" i="151"/>
  <c r="H62" i="151"/>
  <c r="H60" i="151"/>
  <c r="H55" i="151"/>
  <c r="H53" i="151"/>
  <c r="G46" i="151"/>
  <c r="G44" i="151"/>
  <c r="G41" i="151"/>
  <c r="G38" i="151"/>
  <c r="G33" i="151"/>
  <c r="G32" i="151"/>
  <c r="G31" i="151"/>
  <c r="G28" i="151"/>
  <c r="G25" i="151"/>
  <c r="G22" i="151"/>
  <c r="G16" i="151"/>
  <c r="G15" i="151"/>
  <c r="H13" i="151"/>
  <c r="H11" i="151"/>
  <c r="E28" i="44"/>
  <c r="E26" i="44"/>
  <c r="I24" i="44"/>
  <c r="D24" i="44"/>
  <c r="I23" i="44"/>
  <c r="H23" i="44"/>
  <c r="G23" i="44"/>
  <c r="I22" i="44"/>
  <c r="H22" i="44"/>
  <c r="G22" i="44"/>
  <c r="F22" i="44"/>
  <c r="I21" i="44"/>
  <c r="H21" i="44"/>
  <c r="G21" i="44"/>
  <c r="I20" i="44"/>
  <c r="H20" i="44"/>
  <c r="G20" i="44"/>
  <c r="I19" i="44"/>
  <c r="H19" i="44"/>
  <c r="G19" i="44"/>
  <c r="I18" i="44"/>
  <c r="H18" i="44"/>
  <c r="G18" i="44"/>
  <c r="F18" i="44"/>
  <c r="I17" i="44"/>
  <c r="H17" i="44"/>
  <c r="G17" i="44"/>
  <c r="F17" i="44"/>
  <c r="D17" i="44"/>
  <c r="I16" i="44"/>
  <c r="H16" i="44"/>
  <c r="G16" i="44"/>
  <c r="I15" i="44"/>
  <c r="H15" i="44"/>
  <c r="G15" i="44"/>
  <c r="I14" i="44"/>
  <c r="H14" i="44"/>
  <c r="G14" i="44"/>
  <c r="I13" i="44"/>
  <c r="H13" i="44"/>
  <c r="G13" i="44"/>
  <c r="F13" i="44"/>
  <c r="I12" i="44"/>
  <c r="H12" i="44"/>
  <c r="G12" i="44"/>
  <c r="F12" i="44"/>
  <c r="D12" i="44"/>
  <c r="I11" i="44"/>
  <c r="H11" i="44"/>
  <c r="G11" i="44"/>
  <c r="I10" i="44"/>
  <c r="H10" i="44"/>
  <c r="G10" i="44"/>
  <c r="I9" i="44"/>
  <c r="H9" i="44"/>
  <c r="G9" i="44"/>
  <c r="I8" i="44"/>
  <c r="H8" i="44"/>
  <c r="G8" i="44"/>
  <c r="F8" i="44"/>
  <c r="I7" i="44"/>
  <c r="H7" i="44"/>
  <c r="G7" i="44"/>
  <c r="F7" i="44"/>
  <c r="D7" i="44"/>
  <c r="C32" i="43"/>
  <c r="C30" i="43"/>
  <c r="C29" i="43"/>
  <c r="C28" i="43"/>
  <c r="C27" i="43"/>
  <c r="C25" i="43"/>
  <c r="G23" i="43"/>
  <c r="G17" i="43"/>
  <c r="F17" i="43"/>
  <c r="D17" i="43"/>
  <c r="G16" i="43"/>
  <c r="F16" i="43"/>
  <c r="D16" i="43"/>
  <c r="G15" i="43"/>
  <c r="F15" i="43"/>
  <c r="G14" i="43"/>
  <c r="F14" i="43"/>
  <c r="G13" i="43"/>
  <c r="F13" i="43"/>
  <c r="G12" i="43"/>
  <c r="F12" i="43"/>
  <c r="D12" i="43"/>
  <c r="G11" i="43"/>
  <c r="F11" i="43"/>
  <c r="G10" i="43"/>
  <c r="F10" i="43"/>
  <c r="D10" i="43"/>
  <c r="G9" i="43"/>
  <c r="F9" i="43"/>
  <c r="G8" i="43"/>
  <c r="F8" i="43"/>
  <c r="G42" i="41"/>
  <c r="I40" i="41"/>
  <c r="G38" i="41"/>
  <c r="I33" i="41"/>
  <c r="I32" i="41"/>
  <c r="G32" i="41"/>
  <c r="I31" i="41"/>
  <c r="G31" i="41"/>
  <c r="I28" i="41"/>
  <c r="I26" i="41"/>
  <c r="G26" i="41"/>
  <c r="I25" i="41"/>
  <c r="G25" i="41"/>
  <c r="I24" i="41"/>
  <c r="G24" i="41"/>
  <c r="H19" i="41"/>
  <c r="F18" i="41"/>
  <c r="H16" i="41"/>
  <c r="F14" i="41"/>
  <c r="I13" i="41"/>
  <c r="H13" i="41"/>
  <c r="G13" i="41"/>
  <c r="H12" i="41"/>
  <c r="H11" i="41"/>
  <c r="I121" i="127"/>
  <c r="I120" i="127"/>
  <c r="I119" i="127"/>
  <c r="H119" i="127"/>
  <c r="I117" i="127"/>
  <c r="I116" i="127"/>
  <c r="I114" i="127"/>
  <c r="I113" i="127"/>
  <c r="I112" i="127"/>
  <c r="I111" i="127"/>
  <c r="I110" i="127"/>
  <c r="I109" i="127"/>
  <c r="I108" i="127"/>
  <c r="G102" i="127"/>
  <c r="G99" i="127"/>
  <c r="G97" i="127"/>
  <c r="G96" i="127"/>
  <c r="G95" i="127"/>
  <c r="G93" i="127"/>
  <c r="H88" i="127"/>
  <c r="I82" i="127"/>
  <c r="I81" i="127"/>
  <c r="I80" i="127"/>
  <c r="I77" i="127"/>
  <c r="I74" i="127"/>
  <c r="H74" i="127"/>
  <c r="I73" i="127"/>
  <c r="H73" i="127"/>
  <c r="I72" i="127"/>
  <c r="H72" i="127"/>
  <c r="H63" i="127"/>
  <c r="H62" i="127"/>
  <c r="H60" i="127"/>
  <c r="H55" i="127"/>
  <c r="H53" i="127"/>
  <c r="G46" i="127"/>
  <c r="G44" i="127"/>
  <c r="G41" i="127"/>
  <c r="G38" i="127"/>
  <c r="G33" i="127"/>
  <c r="G32" i="127"/>
  <c r="G31" i="127"/>
  <c r="G28" i="127"/>
  <c r="G25" i="127"/>
  <c r="G22" i="127"/>
  <c r="G16" i="127"/>
  <c r="G15" i="127"/>
  <c r="H13" i="127"/>
  <c r="H12" i="127"/>
  <c r="H11" i="127"/>
  <c r="E23" i="37"/>
  <c r="E21" i="37"/>
  <c r="I19" i="37"/>
  <c r="D19" i="37"/>
  <c r="I18" i="37"/>
  <c r="H18" i="37"/>
  <c r="G18" i="37"/>
  <c r="I17" i="37"/>
  <c r="H17" i="37"/>
  <c r="G17" i="37"/>
  <c r="F17" i="37"/>
  <c r="I16" i="37"/>
  <c r="H16" i="37"/>
  <c r="G16" i="37"/>
  <c r="I15" i="37"/>
  <c r="H15" i="37"/>
  <c r="G15" i="37"/>
  <c r="I14" i="37"/>
  <c r="H14" i="37"/>
  <c r="G14" i="37"/>
  <c r="I13" i="37"/>
  <c r="H13" i="37"/>
  <c r="G13" i="37"/>
  <c r="F13" i="37"/>
  <c r="I12" i="37"/>
  <c r="H12" i="37"/>
  <c r="G12" i="37"/>
  <c r="F12" i="37"/>
  <c r="D12" i="37"/>
  <c r="I11" i="37"/>
  <c r="H11" i="37"/>
  <c r="G11" i="37"/>
  <c r="I10" i="37"/>
  <c r="H10" i="37"/>
  <c r="G10" i="37"/>
  <c r="I9" i="37"/>
  <c r="H9" i="37"/>
  <c r="G9" i="37"/>
  <c r="I8" i="37"/>
  <c r="H8" i="37"/>
  <c r="G8" i="37"/>
  <c r="F8" i="37"/>
  <c r="I7" i="37"/>
  <c r="H7" i="37"/>
  <c r="G7" i="37"/>
  <c r="F7" i="37"/>
  <c r="D7" i="37"/>
  <c r="C27" i="36"/>
  <c r="C25" i="36"/>
  <c r="C20" i="36"/>
  <c r="G18" i="36"/>
  <c r="G15" i="36"/>
  <c r="F15" i="36"/>
  <c r="D15" i="36"/>
  <c r="G14" i="36"/>
  <c r="F14" i="36"/>
  <c r="D14" i="36"/>
  <c r="G13" i="36"/>
  <c r="F13" i="36"/>
  <c r="D13" i="36"/>
  <c r="G12" i="36"/>
  <c r="F12" i="36"/>
  <c r="D12" i="36"/>
  <c r="G11" i="36"/>
  <c r="F11" i="36"/>
  <c r="D11" i="36"/>
  <c r="G10" i="36"/>
  <c r="F10" i="36"/>
  <c r="D10" i="36"/>
  <c r="G9" i="36"/>
  <c r="F9" i="36"/>
  <c r="D9" i="36"/>
  <c r="G8" i="36"/>
  <c r="F8" i="36"/>
  <c r="D8" i="36"/>
  <c r="G42" i="34"/>
  <c r="G32" i="34"/>
  <c r="I32" i="34" s="1"/>
  <c r="G31" i="34"/>
  <c r="I31" i="34" s="1"/>
  <c r="I35" i="34" s="1"/>
  <c r="G19" i="89" s="1"/>
  <c r="H19" i="89" s="1"/>
  <c r="G24" i="34"/>
  <c r="I24" i="34" s="1"/>
  <c r="I23" i="34"/>
  <c r="I27" i="34" s="1"/>
  <c r="G23" i="34"/>
  <c r="H16" i="34"/>
  <c r="H15" i="34"/>
  <c r="F14" i="34"/>
  <c r="F17" i="34" s="1"/>
  <c r="H12" i="34"/>
  <c r="H11" i="34"/>
  <c r="H18" i="34" s="1"/>
  <c r="I121" i="126"/>
  <c r="I120" i="126"/>
  <c r="I119" i="126"/>
  <c r="H119" i="126"/>
  <c r="I117" i="126"/>
  <c r="I116" i="126"/>
  <c r="I114" i="126"/>
  <c r="I113" i="126"/>
  <c r="I112" i="126"/>
  <c r="I111" i="126"/>
  <c r="I110" i="126"/>
  <c r="I109" i="126"/>
  <c r="I108" i="126"/>
  <c r="G102" i="126"/>
  <c r="G99" i="126"/>
  <c r="G97" i="126"/>
  <c r="G96" i="126"/>
  <c r="G95" i="126"/>
  <c r="G93" i="126"/>
  <c r="H88" i="126"/>
  <c r="I82" i="126"/>
  <c r="I81" i="126"/>
  <c r="I80" i="126"/>
  <c r="I77" i="126"/>
  <c r="I73" i="126"/>
  <c r="H73" i="126"/>
  <c r="I72" i="126"/>
  <c r="H72" i="126"/>
  <c r="H63" i="126"/>
  <c r="H62" i="126"/>
  <c r="H60" i="126"/>
  <c r="H55" i="126"/>
  <c r="H53" i="126"/>
  <c r="G46" i="126"/>
  <c r="G44" i="126"/>
  <c r="G41" i="126"/>
  <c r="G38" i="126"/>
  <c r="G33" i="126"/>
  <c r="G32" i="126"/>
  <c r="G31" i="126"/>
  <c r="G28" i="126"/>
  <c r="G25" i="126"/>
  <c r="G22" i="126"/>
  <c r="G16" i="126"/>
  <c r="G15" i="126"/>
  <c r="H13" i="126"/>
  <c r="H11" i="126"/>
  <c r="I51" i="124"/>
  <c r="I50" i="124"/>
  <c r="H50" i="124"/>
  <c r="I48" i="124"/>
  <c r="I46" i="124"/>
  <c r="I45" i="124"/>
  <c r="H38" i="124"/>
  <c r="H35" i="124"/>
  <c r="G28" i="124"/>
  <c r="G25" i="124"/>
  <c r="G22" i="124"/>
  <c r="G16" i="124"/>
  <c r="G15" i="124"/>
  <c r="H11" i="124"/>
  <c r="E24" i="30"/>
  <c r="E22" i="30"/>
  <c r="I20" i="30"/>
  <c r="D20" i="30"/>
  <c r="I19" i="30"/>
  <c r="H19" i="30"/>
  <c r="G19" i="30"/>
  <c r="I18" i="30"/>
  <c r="H18" i="30"/>
  <c r="G18" i="30"/>
  <c r="F18" i="30"/>
  <c r="I17" i="30"/>
  <c r="H17" i="30"/>
  <c r="G17" i="30"/>
  <c r="I16" i="30"/>
  <c r="H16" i="30"/>
  <c r="G16" i="30"/>
  <c r="I15" i="30"/>
  <c r="H15" i="30"/>
  <c r="G15" i="30"/>
  <c r="I14" i="30"/>
  <c r="H14" i="30"/>
  <c r="G14" i="30"/>
  <c r="F14" i="30"/>
  <c r="I13" i="30"/>
  <c r="H13" i="30"/>
  <c r="G13" i="30"/>
  <c r="F13" i="30"/>
  <c r="D13" i="30"/>
  <c r="I12" i="30"/>
  <c r="H12" i="30"/>
  <c r="G12" i="30"/>
  <c r="I11" i="30"/>
  <c r="H11" i="30"/>
  <c r="G11" i="30"/>
  <c r="I10" i="30"/>
  <c r="H10" i="30"/>
  <c r="G10" i="30"/>
  <c r="I9" i="30"/>
  <c r="H9" i="30"/>
  <c r="G9" i="30"/>
  <c r="I8" i="30"/>
  <c r="H8" i="30"/>
  <c r="G8" i="30"/>
  <c r="F8" i="30"/>
  <c r="I7" i="30"/>
  <c r="H7" i="30"/>
  <c r="G7" i="30"/>
  <c r="F7" i="30"/>
  <c r="D7" i="30"/>
  <c r="C27" i="29"/>
  <c r="C25" i="29"/>
  <c r="C24" i="29"/>
  <c r="C22" i="29"/>
  <c r="C20" i="29"/>
  <c r="G18" i="29"/>
  <c r="G16" i="29"/>
  <c r="F16" i="29"/>
  <c r="E16" i="29"/>
  <c r="D16" i="29"/>
  <c r="G15" i="29"/>
  <c r="F15" i="29"/>
  <c r="E15" i="29"/>
  <c r="D15" i="29"/>
  <c r="G14" i="29"/>
  <c r="F14" i="29"/>
  <c r="E14" i="29"/>
  <c r="D14" i="29"/>
  <c r="G13" i="29"/>
  <c r="F13" i="29"/>
  <c r="E13" i="29"/>
  <c r="D13" i="29"/>
  <c r="G12" i="29"/>
  <c r="F12" i="29"/>
  <c r="E12" i="29"/>
  <c r="D12" i="29"/>
  <c r="G11" i="29"/>
  <c r="F11" i="29"/>
  <c r="E11" i="29"/>
  <c r="D11" i="29"/>
  <c r="G10" i="29"/>
  <c r="F10" i="29"/>
  <c r="E10" i="29"/>
  <c r="D10" i="29"/>
  <c r="G9" i="29"/>
  <c r="F9" i="29"/>
  <c r="E9" i="29"/>
  <c r="D9" i="29"/>
  <c r="G8" i="29"/>
  <c r="F8" i="29"/>
  <c r="E8" i="29"/>
  <c r="D8" i="29"/>
  <c r="F47" i="27"/>
  <c r="F45" i="27"/>
  <c r="H44" i="27"/>
  <c r="D44" i="27"/>
  <c r="H38" i="27"/>
  <c r="H35" i="27"/>
  <c r="F35" i="27"/>
  <c r="E35" i="27"/>
  <c r="H31" i="27"/>
  <c r="H30" i="27"/>
  <c r="F30" i="27"/>
  <c r="H29" i="27"/>
  <c r="F29" i="27"/>
  <c r="E29" i="27"/>
  <c r="H28" i="27"/>
  <c r="F28" i="27"/>
  <c r="H27" i="27"/>
  <c r="F27" i="27"/>
  <c r="G22" i="27"/>
  <c r="E21" i="27"/>
  <c r="G19" i="27"/>
  <c r="G12" i="27"/>
  <c r="G11" i="27"/>
  <c r="K36" i="89"/>
  <c r="J36" i="89"/>
  <c r="I36" i="89"/>
  <c r="H36" i="89"/>
  <c r="G36" i="89"/>
  <c r="K35" i="89"/>
  <c r="J35" i="89"/>
  <c r="I35" i="89"/>
  <c r="H35" i="89"/>
  <c r="G35" i="89"/>
  <c r="K34" i="89"/>
  <c r="J34" i="89"/>
  <c r="I34" i="89"/>
  <c r="H34" i="89"/>
  <c r="G34" i="89"/>
  <c r="K31" i="89"/>
  <c r="J31" i="89"/>
  <c r="I31" i="89"/>
  <c r="H31" i="89"/>
  <c r="G31" i="89"/>
  <c r="K27" i="89"/>
  <c r="J27" i="89"/>
  <c r="I27" i="89"/>
  <c r="H27" i="89"/>
  <c r="G27" i="89"/>
  <c r="E26" i="89"/>
  <c r="K23" i="89"/>
  <c r="J23" i="89"/>
  <c r="I23" i="89"/>
  <c r="H23" i="89"/>
  <c r="G23" i="89"/>
  <c r="E18" i="89"/>
  <c r="I19" i="89" s="1"/>
  <c r="K15" i="89"/>
  <c r="J15" i="89"/>
  <c r="I15" i="89"/>
  <c r="H15" i="89"/>
  <c r="G15" i="89"/>
  <c r="E14" i="89"/>
  <c r="J8" i="89"/>
  <c r="J7" i="89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I9" i="148"/>
  <c r="H9" i="148"/>
  <c r="G9" i="148"/>
  <c r="F9" i="148"/>
  <c r="E9" i="148"/>
  <c r="D7" i="148"/>
  <c r="D4" i="148"/>
  <c r="AD46" i="154"/>
  <c r="AD45" i="154"/>
  <c r="O38" i="154"/>
  <c r="O37" i="154"/>
  <c r="O36" i="154"/>
  <c r="O35" i="154"/>
  <c r="Q34" i="154"/>
  <c r="O34" i="154"/>
  <c r="X30" i="154"/>
  <c r="O28" i="154"/>
  <c r="D24" i="154"/>
  <c r="AB14" i="154"/>
  <c r="AA14" i="154"/>
  <c r="Z14" i="154"/>
  <c r="Y14" i="154"/>
  <c r="X14" i="154"/>
  <c r="W14" i="154"/>
  <c r="T14" i="154"/>
  <c r="U14" i="154" s="1"/>
  <c r="AE14" i="154" s="1"/>
  <c r="AD14" i="154" s="1"/>
  <c r="S14" i="154"/>
  <c r="R14" i="154"/>
  <c r="Q14" i="154"/>
  <c r="M14" i="154"/>
  <c r="L14" i="154"/>
  <c r="AB13" i="154"/>
  <c r="AA13" i="154"/>
  <c r="Z13" i="154"/>
  <c r="Y13" i="154"/>
  <c r="X13" i="154"/>
  <c r="W13" i="154"/>
  <c r="T13" i="154"/>
  <c r="U13" i="154" s="1"/>
  <c r="AE13" i="154" s="1"/>
  <c r="AD13" i="154" s="1"/>
  <c r="S13" i="154"/>
  <c r="R13" i="154"/>
  <c r="Q13" i="154"/>
  <c r="M13" i="154"/>
  <c r="L13" i="154"/>
  <c r="AB12" i="154"/>
  <c r="AA12" i="154"/>
  <c r="Z12" i="154"/>
  <c r="Y12" i="154"/>
  <c r="X12" i="154"/>
  <c r="W12" i="154"/>
  <c r="T12" i="154"/>
  <c r="U12" i="154" s="1"/>
  <c r="AE12" i="154" s="1"/>
  <c r="AD12" i="154" s="1"/>
  <c r="S12" i="154"/>
  <c r="R12" i="154"/>
  <c r="Q12" i="154"/>
  <c r="M12" i="154"/>
  <c r="L12" i="154"/>
  <c r="AB11" i="154"/>
  <c r="AA11" i="154"/>
  <c r="Z11" i="154"/>
  <c r="Y11" i="154"/>
  <c r="X11" i="154"/>
  <c r="W11" i="154"/>
  <c r="T11" i="154"/>
  <c r="U11" i="154" s="1"/>
  <c r="AE11" i="154" s="1"/>
  <c r="AD11" i="154" s="1"/>
  <c r="S11" i="154"/>
  <c r="R11" i="154"/>
  <c r="Q11" i="154"/>
  <c r="M11" i="154"/>
  <c r="L11" i="154"/>
  <c r="AB10" i="154"/>
  <c r="AA10" i="154"/>
  <c r="Z10" i="154"/>
  <c r="Y10" i="154"/>
  <c r="X10" i="154"/>
  <c r="W10" i="154"/>
  <c r="U10" i="154"/>
  <c r="AE10" i="154" s="1"/>
  <c r="AD10" i="154" s="1"/>
  <c r="T10" i="154"/>
  <c r="S10" i="154"/>
  <c r="R10" i="154"/>
  <c r="Q10" i="154"/>
  <c r="M10" i="154"/>
  <c r="L10" i="154"/>
  <c r="AB9" i="154"/>
  <c r="AA9" i="154"/>
  <c r="Z9" i="154"/>
  <c r="Y9" i="154"/>
  <c r="X9" i="154"/>
  <c r="W9" i="154"/>
  <c r="T9" i="154"/>
  <c r="U9" i="154" s="1"/>
  <c r="AE9" i="154" s="1"/>
  <c r="AD9" i="154" s="1"/>
  <c r="S9" i="154"/>
  <c r="R9" i="154"/>
  <c r="Q9" i="154"/>
  <c r="M9" i="154"/>
  <c r="L9" i="154"/>
  <c r="AB8" i="154"/>
  <c r="AA8" i="154"/>
  <c r="Z8" i="154"/>
  <c r="Y8" i="154"/>
  <c r="X8" i="154"/>
  <c r="W8" i="154"/>
  <c r="T8" i="154"/>
  <c r="U8" i="154" s="1"/>
  <c r="AE8" i="154" s="1"/>
  <c r="AD8" i="154" s="1"/>
  <c r="S8" i="154"/>
  <c r="R8" i="154"/>
  <c r="Q8" i="154"/>
  <c r="M8" i="154"/>
  <c r="L8" i="154"/>
  <c r="AB7" i="154"/>
  <c r="AA7" i="154"/>
  <c r="Z7" i="154"/>
  <c r="Y7" i="154"/>
  <c r="X7" i="154"/>
  <c r="W7" i="154"/>
  <c r="U7" i="154"/>
  <c r="AE7" i="154" s="1"/>
  <c r="AD7" i="154" s="1"/>
  <c r="T7" i="154"/>
  <c r="S7" i="154"/>
  <c r="R7" i="154"/>
  <c r="Q7" i="154"/>
  <c r="M7" i="154"/>
  <c r="L7" i="154"/>
  <c r="T2" i="154"/>
  <c r="AD97" i="91"/>
  <c r="AD96" i="91"/>
  <c r="O88" i="91"/>
  <c r="O87" i="91"/>
  <c r="O86" i="91"/>
  <c r="Q85" i="91"/>
  <c r="O85" i="91"/>
  <c r="O84" i="91"/>
  <c r="X81" i="91"/>
  <c r="O79" i="91"/>
  <c r="D75" i="91"/>
  <c r="AB73" i="91"/>
  <c r="AA73" i="91"/>
  <c r="Z73" i="91"/>
  <c r="Y73" i="91"/>
  <c r="X73" i="91"/>
  <c r="W73" i="91"/>
  <c r="S73" i="91"/>
  <c r="R73" i="91"/>
  <c r="Q73" i="91"/>
  <c r="M73" i="91"/>
  <c r="L73" i="91"/>
  <c r="AE72" i="91"/>
  <c r="AD72" i="91"/>
  <c r="AB72" i="91"/>
  <c r="AA72" i="91"/>
  <c r="Z72" i="91"/>
  <c r="Y72" i="91"/>
  <c r="X72" i="91"/>
  <c r="W72" i="91"/>
  <c r="U72" i="91"/>
  <c r="T72" i="91"/>
  <c r="S72" i="91"/>
  <c r="R72" i="91"/>
  <c r="Q72" i="91"/>
  <c r="P72" i="91"/>
  <c r="O72" i="91"/>
  <c r="N72" i="91"/>
  <c r="L72" i="91"/>
  <c r="AE71" i="91"/>
  <c r="AD71" i="91"/>
  <c r="AB71" i="91"/>
  <c r="AA71" i="91"/>
  <c r="Z71" i="91"/>
  <c r="Y71" i="91"/>
  <c r="X71" i="91"/>
  <c r="W71" i="91"/>
  <c r="U71" i="91"/>
  <c r="T71" i="91"/>
  <c r="S71" i="91"/>
  <c r="R71" i="91"/>
  <c r="Q71" i="91"/>
  <c r="P71" i="91"/>
  <c r="O71" i="91"/>
  <c r="N71" i="91"/>
  <c r="L71" i="91"/>
  <c r="AE70" i="91"/>
  <c r="AD70" i="91"/>
  <c r="AB70" i="91"/>
  <c r="AA70" i="91"/>
  <c r="Z70" i="91"/>
  <c r="Y70" i="91"/>
  <c r="X70" i="91"/>
  <c r="W70" i="91"/>
  <c r="U70" i="91"/>
  <c r="T70" i="91"/>
  <c r="S70" i="91"/>
  <c r="R70" i="91"/>
  <c r="Q70" i="91"/>
  <c r="P70" i="91"/>
  <c r="O70" i="91"/>
  <c r="N70" i="91"/>
  <c r="L70" i="91"/>
  <c r="AB69" i="91"/>
  <c r="AA69" i="91"/>
  <c r="Z69" i="91"/>
  <c r="Y69" i="91"/>
  <c r="X69" i="91"/>
  <c r="W69" i="91"/>
  <c r="S69" i="91"/>
  <c r="R69" i="91"/>
  <c r="Q69" i="91"/>
  <c r="M69" i="91"/>
  <c r="N69" i="91" s="1"/>
  <c r="L69" i="91"/>
  <c r="AE68" i="91"/>
  <c r="AD68" i="91"/>
  <c r="AB68" i="91"/>
  <c r="AA68" i="91"/>
  <c r="Z68" i="91"/>
  <c r="Y68" i="91"/>
  <c r="X68" i="91"/>
  <c r="W68" i="91"/>
  <c r="U68" i="91"/>
  <c r="T68" i="91"/>
  <c r="S68" i="91"/>
  <c r="R68" i="91"/>
  <c r="Q68" i="91"/>
  <c r="P68" i="91"/>
  <c r="O68" i="91"/>
  <c r="N68" i="91"/>
  <c r="L68" i="91"/>
  <c r="AE67" i="91"/>
  <c r="AD67" i="91"/>
  <c r="AB67" i="91"/>
  <c r="AA67" i="91"/>
  <c r="Z67" i="91"/>
  <c r="Y67" i="91"/>
  <c r="X67" i="91"/>
  <c r="W67" i="91"/>
  <c r="U67" i="91"/>
  <c r="T67" i="91"/>
  <c r="S67" i="91"/>
  <c r="R67" i="91"/>
  <c r="Q67" i="91"/>
  <c r="P67" i="91"/>
  <c r="O67" i="91"/>
  <c r="N67" i="91"/>
  <c r="L67" i="91"/>
  <c r="AE66" i="91"/>
  <c r="AD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E65" i="91"/>
  <c r="AD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E64" i="91"/>
  <c r="AD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E63" i="91"/>
  <c r="AD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E62" i="91"/>
  <c r="AD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E61" i="91"/>
  <c r="AD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E60" i="91"/>
  <c r="AD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E59" i="91"/>
  <c r="AD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B56" i="91"/>
  <c r="AA56" i="91"/>
  <c r="Z56" i="91"/>
  <c r="Y56" i="91"/>
  <c r="X56" i="91"/>
  <c r="W56" i="91"/>
  <c r="S56" i="91"/>
  <c r="R56" i="91"/>
  <c r="Q56" i="91"/>
  <c r="N56" i="91"/>
  <c r="O56" i="91" s="1"/>
  <c r="M56" i="91"/>
  <c r="P56" i="91" s="1"/>
  <c r="L56" i="91"/>
  <c r="AB55" i="91"/>
  <c r="AA55" i="91"/>
  <c r="Z55" i="91"/>
  <c r="Y55" i="91"/>
  <c r="X55" i="91"/>
  <c r="W55" i="91"/>
  <c r="S55" i="91"/>
  <c r="R55" i="91"/>
  <c r="Q55" i="91"/>
  <c r="M55" i="91"/>
  <c r="L55" i="91"/>
  <c r="AB54" i="91"/>
  <c r="AA54" i="91"/>
  <c r="Z54" i="91"/>
  <c r="Y54" i="91"/>
  <c r="X54" i="91"/>
  <c r="W54" i="91"/>
  <c r="S54" i="91"/>
  <c r="R54" i="91"/>
  <c r="Q54" i="91"/>
  <c r="M54" i="91"/>
  <c r="N54" i="91" s="1"/>
  <c r="L54" i="91"/>
  <c r="AB53" i="91"/>
  <c r="AA53" i="91"/>
  <c r="Z53" i="91"/>
  <c r="Y53" i="91"/>
  <c r="X53" i="91"/>
  <c r="W53" i="91"/>
  <c r="S53" i="91"/>
  <c r="R53" i="91"/>
  <c r="Q53" i="91"/>
  <c r="M53" i="91"/>
  <c r="N53" i="91" s="1"/>
  <c r="L53" i="91"/>
  <c r="AB52" i="91"/>
  <c r="AA52" i="91"/>
  <c r="Z52" i="91"/>
  <c r="Y52" i="91"/>
  <c r="X52" i="91"/>
  <c r="W52" i="91"/>
  <c r="S52" i="91"/>
  <c r="R52" i="91"/>
  <c r="Q52" i="91"/>
  <c r="N52" i="91"/>
  <c r="O52" i="91" s="1"/>
  <c r="M52" i="91"/>
  <c r="P52" i="91" s="1"/>
  <c r="L52" i="91"/>
  <c r="AB51" i="91"/>
  <c r="AA51" i="91"/>
  <c r="Z51" i="91"/>
  <c r="Y51" i="91"/>
  <c r="X51" i="91"/>
  <c r="W51" i="91"/>
  <c r="S51" i="91"/>
  <c r="R51" i="91"/>
  <c r="Q51" i="91"/>
  <c r="M51" i="91"/>
  <c r="L51" i="91"/>
  <c r="AB50" i="91"/>
  <c r="AA50" i="91"/>
  <c r="Z50" i="91"/>
  <c r="Y50" i="91"/>
  <c r="X50" i="91"/>
  <c r="W50" i="91"/>
  <c r="S50" i="91"/>
  <c r="R50" i="91"/>
  <c r="Q50" i="91"/>
  <c r="M50" i="91"/>
  <c r="N50" i="91" s="1"/>
  <c r="L50" i="91"/>
  <c r="AB49" i="91"/>
  <c r="AA49" i="91"/>
  <c r="Z49" i="91"/>
  <c r="Y49" i="91"/>
  <c r="X49" i="91"/>
  <c r="W49" i="91"/>
  <c r="S49" i="91"/>
  <c r="R49" i="91"/>
  <c r="Q49" i="91"/>
  <c r="M49" i="91"/>
  <c r="N49" i="91" s="1"/>
  <c r="L49" i="91"/>
  <c r="E49" i="91"/>
  <c r="AB48" i="91"/>
  <c r="AA48" i="91"/>
  <c r="Z48" i="91"/>
  <c r="Y48" i="91"/>
  <c r="X48" i="91"/>
  <c r="W48" i="91"/>
  <c r="S48" i="91"/>
  <c r="R48" i="91"/>
  <c r="Q48" i="91"/>
  <c r="M48" i="91"/>
  <c r="L48" i="91"/>
  <c r="AB47" i="91"/>
  <c r="AA47" i="91"/>
  <c r="Z47" i="91"/>
  <c r="Y47" i="91"/>
  <c r="X47" i="91"/>
  <c r="W47" i="91"/>
  <c r="S47" i="91"/>
  <c r="R47" i="91"/>
  <c r="Q47" i="91"/>
  <c r="N47" i="91"/>
  <c r="O47" i="91" s="1"/>
  <c r="M47" i="91"/>
  <c r="L47" i="91"/>
  <c r="AB46" i="91"/>
  <c r="AA46" i="91"/>
  <c r="Z46" i="91"/>
  <c r="Y46" i="91"/>
  <c r="X46" i="91"/>
  <c r="W46" i="91"/>
  <c r="S46" i="91"/>
  <c r="R46" i="91"/>
  <c r="Q46" i="91"/>
  <c r="P46" i="91"/>
  <c r="N46" i="91"/>
  <c r="O46" i="91" s="1"/>
  <c r="M46" i="91"/>
  <c r="L46" i="91"/>
  <c r="AB45" i="91"/>
  <c r="AA45" i="91"/>
  <c r="Z45" i="91"/>
  <c r="Y45" i="91"/>
  <c r="X45" i="91"/>
  <c r="W45" i="91"/>
  <c r="S45" i="91"/>
  <c r="R45" i="91"/>
  <c r="Q45" i="91"/>
  <c r="M45" i="91"/>
  <c r="L45" i="91"/>
  <c r="AB44" i="91"/>
  <c r="AA44" i="91"/>
  <c r="Z44" i="91"/>
  <c r="Y44" i="91"/>
  <c r="X44" i="91"/>
  <c r="W44" i="91"/>
  <c r="S44" i="91"/>
  <c r="R44" i="91"/>
  <c r="Q44" i="91"/>
  <c r="M44" i="91"/>
  <c r="L44" i="91"/>
  <c r="AB43" i="91"/>
  <c r="AA43" i="91"/>
  <c r="Z43" i="91"/>
  <c r="Y43" i="91"/>
  <c r="X43" i="91"/>
  <c r="W43" i="91"/>
  <c r="S43" i="91"/>
  <c r="R43" i="91"/>
  <c r="Q43" i="91"/>
  <c r="N43" i="91"/>
  <c r="M43" i="91"/>
  <c r="L43" i="91"/>
  <c r="E43" i="91"/>
  <c r="AB42" i="91"/>
  <c r="AA42" i="91"/>
  <c r="Z42" i="91"/>
  <c r="Y42" i="91"/>
  <c r="X42" i="91"/>
  <c r="W42" i="91"/>
  <c r="S42" i="91"/>
  <c r="R42" i="91"/>
  <c r="Q42" i="91"/>
  <c r="M42" i="91"/>
  <c r="N42" i="91" s="1"/>
  <c r="L42" i="91"/>
  <c r="AB41" i="91"/>
  <c r="AA41" i="91"/>
  <c r="Z41" i="91"/>
  <c r="Y41" i="91"/>
  <c r="X41" i="91"/>
  <c r="W41" i="91"/>
  <c r="S41" i="91"/>
  <c r="R41" i="91"/>
  <c r="Q41" i="91"/>
  <c r="N41" i="91"/>
  <c r="O41" i="91" s="1"/>
  <c r="M41" i="91"/>
  <c r="P41" i="91" s="1"/>
  <c r="L41" i="91"/>
  <c r="AB39" i="91"/>
  <c r="AA39" i="91"/>
  <c r="Z39" i="91"/>
  <c r="Y39" i="91"/>
  <c r="X39" i="91"/>
  <c r="W39" i="91"/>
  <c r="S39" i="91"/>
  <c r="R39" i="91"/>
  <c r="Q39" i="91"/>
  <c r="M39" i="91"/>
  <c r="L39" i="91"/>
  <c r="AB38" i="91"/>
  <c r="AA38" i="91"/>
  <c r="Z38" i="91"/>
  <c r="Y38" i="91"/>
  <c r="X38" i="91"/>
  <c r="W38" i="91"/>
  <c r="S38" i="91"/>
  <c r="R38" i="91"/>
  <c r="Q38" i="91"/>
  <c r="M38" i="91"/>
  <c r="N38" i="91" s="1"/>
  <c r="L38" i="91"/>
  <c r="C38" i="91"/>
  <c r="AB37" i="91"/>
  <c r="AA37" i="91"/>
  <c r="Z37" i="91"/>
  <c r="Y37" i="91"/>
  <c r="X37" i="91"/>
  <c r="W37" i="91"/>
  <c r="S37" i="91"/>
  <c r="R37" i="91"/>
  <c r="Q37" i="91"/>
  <c r="M37" i="91"/>
  <c r="L37" i="91"/>
  <c r="C37" i="91"/>
  <c r="AB36" i="91"/>
  <c r="AA36" i="91"/>
  <c r="Z36" i="91"/>
  <c r="Y36" i="91"/>
  <c r="X36" i="91"/>
  <c r="W36" i="91"/>
  <c r="S36" i="91"/>
  <c r="R36" i="91"/>
  <c r="Q36" i="91"/>
  <c r="M36" i="91"/>
  <c r="L36" i="91"/>
  <c r="AB35" i="91"/>
  <c r="AA35" i="91"/>
  <c r="Z35" i="91"/>
  <c r="Y35" i="91"/>
  <c r="X35" i="91"/>
  <c r="W35" i="91"/>
  <c r="S35" i="91"/>
  <c r="R35" i="91"/>
  <c r="Q35" i="91"/>
  <c r="M35" i="91"/>
  <c r="N35" i="91" s="1"/>
  <c r="L35" i="91"/>
  <c r="AB34" i="91"/>
  <c r="AA34" i="91"/>
  <c r="Z34" i="91"/>
  <c r="Y34" i="91"/>
  <c r="X34" i="91"/>
  <c r="W34" i="91"/>
  <c r="S34" i="91"/>
  <c r="R34" i="91"/>
  <c r="Q34" i="91"/>
  <c r="M34" i="91"/>
  <c r="N34" i="91" s="1"/>
  <c r="L34" i="91"/>
  <c r="AB33" i="91"/>
  <c r="AA33" i="91"/>
  <c r="Z33" i="91"/>
  <c r="Y33" i="91"/>
  <c r="X33" i="91"/>
  <c r="W33" i="91"/>
  <c r="S33" i="91"/>
  <c r="R33" i="91"/>
  <c r="Q33" i="91"/>
  <c r="N33" i="91"/>
  <c r="O33" i="91" s="1"/>
  <c r="M33" i="91"/>
  <c r="P33" i="91" s="1"/>
  <c r="L33" i="91"/>
  <c r="AB32" i="91"/>
  <c r="AA32" i="91"/>
  <c r="Z32" i="91"/>
  <c r="Y32" i="91"/>
  <c r="X32" i="91"/>
  <c r="W32" i="91"/>
  <c r="S32" i="91"/>
  <c r="R32" i="91"/>
  <c r="Q32" i="91"/>
  <c r="M32" i="91"/>
  <c r="L32" i="91"/>
  <c r="AB31" i="91"/>
  <c r="AA31" i="91"/>
  <c r="Z31" i="91"/>
  <c r="Y31" i="91"/>
  <c r="X31" i="91"/>
  <c r="W31" i="91"/>
  <c r="S31" i="91"/>
  <c r="R31" i="91"/>
  <c r="Q31" i="91"/>
  <c r="M31" i="91"/>
  <c r="N31" i="91" s="1"/>
  <c r="L31" i="91"/>
  <c r="AB30" i="91"/>
  <c r="AA30" i="91"/>
  <c r="Z30" i="91"/>
  <c r="Y30" i="91"/>
  <c r="X30" i="91"/>
  <c r="W30" i="91"/>
  <c r="S30" i="91"/>
  <c r="R30" i="91"/>
  <c r="Q30" i="91"/>
  <c r="M30" i="91"/>
  <c r="N30" i="91" s="1"/>
  <c r="L30" i="91"/>
  <c r="AB29" i="91"/>
  <c r="AA29" i="91"/>
  <c r="Z29" i="91"/>
  <c r="Y29" i="91"/>
  <c r="X29" i="91"/>
  <c r="W29" i="91"/>
  <c r="S29" i="91"/>
  <c r="R29" i="91"/>
  <c r="Q29" i="91"/>
  <c r="N29" i="91"/>
  <c r="O29" i="91" s="1"/>
  <c r="T29" i="91" s="1"/>
  <c r="M29" i="91"/>
  <c r="P29" i="91" s="1"/>
  <c r="L29" i="91"/>
  <c r="AB28" i="91"/>
  <c r="AA28" i="91"/>
  <c r="Z28" i="91"/>
  <c r="Y28" i="91"/>
  <c r="X28" i="91"/>
  <c r="W28" i="91"/>
  <c r="S28" i="91"/>
  <c r="R28" i="91"/>
  <c r="Q28" i="91"/>
  <c r="M28" i="91"/>
  <c r="L28" i="91"/>
  <c r="AB27" i="91"/>
  <c r="AA27" i="91"/>
  <c r="Z27" i="91"/>
  <c r="Y27" i="91"/>
  <c r="X27" i="91"/>
  <c r="W27" i="91"/>
  <c r="S27" i="91"/>
  <c r="R27" i="91"/>
  <c r="Q27" i="91"/>
  <c r="M27" i="91"/>
  <c r="N27" i="91" s="1"/>
  <c r="L27" i="91"/>
  <c r="AB26" i="91"/>
  <c r="AA26" i="91"/>
  <c r="Z26" i="91"/>
  <c r="Y26" i="91"/>
  <c r="X26" i="91"/>
  <c r="W26" i="91"/>
  <c r="S26" i="91"/>
  <c r="R26" i="91"/>
  <c r="Q26" i="91"/>
  <c r="M26" i="91"/>
  <c r="N26" i="91" s="1"/>
  <c r="L26" i="91"/>
  <c r="AB25" i="91"/>
  <c r="AA25" i="91"/>
  <c r="Z25" i="91"/>
  <c r="Y25" i="91"/>
  <c r="X25" i="91"/>
  <c r="W25" i="91"/>
  <c r="S25" i="91"/>
  <c r="R25" i="91"/>
  <c r="Q25" i="91"/>
  <c r="N25" i="91"/>
  <c r="O25" i="91" s="1"/>
  <c r="T25" i="91" s="1"/>
  <c r="M25" i="91"/>
  <c r="P25" i="91" s="1"/>
  <c r="L25" i="91"/>
  <c r="AB24" i="91"/>
  <c r="AA24" i="91"/>
  <c r="Z24" i="91"/>
  <c r="Y24" i="91"/>
  <c r="X24" i="91"/>
  <c r="W24" i="91"/>
  <c r="S24" i="91"/>
  <c r="R24" i="91"/>
  <c r="Q24" i="91"/>
  <c r="M24" i="91"/>
  <c r="L24" i="91"/>
  <c r="AB23" i="91"/>
  <c r="AA23" i="91"/>
  <c r="Z23" i="91"/>
  <c r="Y23" i="91"/>
  <c r="X23" i="91"/>
  <c r="W23" i="91"/>
  <c r="S23" i="91"/>
  <c r="R23" i="91"/>
  <c r="Q23" i="91"/>
  <c r="M23" i="91"/>
  <c r="N23" i="91" s="1"/>
  <c r="L23" i="91"/>
  <c r="AB22" i="91"/>
  <c r="AA22" i="91"/>
  <c r="Z22" i="91"/>
  <c r="Y22" i="91"/>
  <c r="X22" i="91"/>
  <c r="W22" i="91"/>
  <c r="S22" i="91"/>
  <c r="R22" i="91"/>
  <c r="Q22" i="91"/>
  <c r="M22" i="91"/>
  <c r="N22" i="91" s="1"/>
  <c r="L22" i="91"/>
  <c r="AB21" i="91"/>
  <c r="AA21" i="91"/>
  <c r="Z21" i="91"/>
  <c r="Y21" i="91"/>
  <c r="X21" i="91"/>
  <c r="W21" i="91"/>
  <c r="S21" i="91"/>
  <c r="R21" i="91"/>
  <c r="Q21" i="91"/>
  <c r="N21" i="91"/>
  <c r="O21" i="91" s="1"/>
  <c r="M21" i="91"/>
  <c r="P21" i="91" s="1"/>
  <c r="L21" i="91"/>
  <c r="AB20" i="91"/>
  <c r="AA20" i="91"/>
  <c r="Z20" i="91"/>
  <c r="Y20" i="91"/>
  <c r="X20" i="91"/>
  <c r="W20" i="91"/>
  <c r="S20" i="91"/>
  <c r="R20" i="91"/>
  <c r="Q20" i="91"/>
  <c r="M20" i="91"/>
  <c r="N20" i="91" s="1"/>
  <c r="P20" i="91" s="1"/>
  <c r="L20" i="91"/>
  <c r="AB19" i="91"/>
  <c r="AA19" i="91"/>
  <c r="Z19" i="91"/>
  <c r="Y19" i="91"/>
  <c r="X19" i="91"/>
  <c r="W19" i="91"/>
  <c r="S19" i="91"/>
  <c r="R19" i="91"/>
  <c r="Q19" i="91"/>
  <c r="N19" i="91"/>
  <c r="M19" i="91"/>
  <c r="L19" i="91"/>
  <c r="AB18" i="91"/>
  <c r="AA18" i="91"/>
  <c r="Z18" i="91"/>
  <c r="Y18" i="91"/>
  <c r="X18" i="91"/>
  <c r="W18" i="91"/>
  <c r="S18" i="91"/>
  <c r="R18" i="91"/>
  <c r="Q18" i="91"/>
  <c r="M18" i="91"/>
  <c r="L18" i="91"/>
  <c r="AB17" i="91"/>
  <c r="AA17" i="91"/>
  <c r="Z17" i="91"/>
  <c r="Y17" i="91"/>
  <c r="X17" i="91"/>
  <c r="W17" i="91"/>
  <c r="S17" i="91"/>
  <c r="R17" i="91"/>
  <c r="Q17" i="91"/>
  <c r="M17" i="91"/>
  <c r="N17" i="91" s="1"/>
  <c r="P17" i="91" s="1"/>
  <c r="L17" i="91"/>
  <c r="AB16" i="91"/>
  <c r="AA16" i="91"/>
  <c r="Z16" i="91"/>
  <c r="Y16" i="91"/>
  <c r="X16" i="91"/>
  <c r="W16" i="91"/>
  <c r="S16" i="91"/>
  <c r="R16" i="91"/>
  <c r="Q16" i="91"/>
  <c r="N16" i="91"/>
  <c r="O16" i="91" s="1"/>
  <c r="M16" i="91"/>
  <c r="P16" i="91" s="1"/>
  <c r="L16" i="91"/>
  <c r="AB15" i="91"/>
  <c r="AA15" i="91"/>
  <c r="Z15" i="91"/>
  <c r="Y15" i="91"/>
  <c r="X15" i="91"/>
  <c r="W15" i="91"/>
  <c r="S15" i="91"/>
  <c r="R15" i="91"/>
  <c r="Q15" i="91"/>
  <c r="M15" i="91"/>
  <c r="L15" i="91"/>
  <c r="AB14" i="91"/>
  <c r="AA14" i="91"/>
  <c r="Z14" i="91"/>
  <c r="Y14" i="91"/>
  <c r="X14" i="91"/>
  <c r="W14" i="91"/>
  <c r="S14" i="91"/>
  <c r="R14" i="91"/>
  <c r="Q14" i="91"/>
  <c r="M14" i="91"/>
  <c r="N14" i="91" s="1"/>
  <c r="L14" i="91"/>
  <c r="AB13" i="91"/>
  <c r="AA13" i="91"/>
  <c r="Z13" i="91"/>
  <c r="Y13" i="91"/>
  <c r="X13" i="91"/>
  <c r="W13" i="91"/>
  <c r="S13" i="91"/>
  <c r="R13" i="91"/>
  <c r="Q13" i="91"/>
  <c r="M13" i="91"/>
  <c r="N13" i="91" s="1"/>
  <c r="L13" i="91"/>
  <c r="AB12" i="91"/>
  <c r="AA12" i="91"/>
  <c r="Z12" i="91"/>
  <c r="Y12" i="91"/>
  <c r="X12" i="91"/>
  <c r="W12" i="91"/>
  <c r="S12" i="91"/>
  <c r="R12" i="91"/>
  <c r="Q12" i="91"/>
  <c r="N12" i="91"/>
  <c r="O12" i="91" s="1"/>
  <c r="T12" i="91" s="1"/>
  <c r="M12" i="91"/>
  <c r="P12" i="91" s="1"/>
  <c r="L12" i="91"/>
  <c r="AB11" i="91"/>
  <c r="AA11" i="91"/>
  <c r="Z11" i="91"/>
  <c r="Y11" i="91"/>
  <c r="X11" i="91"/>
  <c r="W11" i="91"/>
  <c r="S11" i="91"/>
  <c r="R11" i="91"/>
  <c r="Q11" i="91"/>
  <c r="M11" i="91"/>
  <c r="L11" i="91"/>
  <c r="AB10" i="91"/>
  <c r="AA10" i="91"/>
  <c r="Z10" i="91"/>
  <c r="Y10" i="91"/>
  <c r="X10" i="91"/>
  <c r="W10" i="91"/>
  <c r="S10" i="91"/>
  <c r="R10" i="91"/>
  <c r="Q10" i="91"/>
  <c r="M10" i="91"/>
  <c r="N10" i="91" s="1"/>
  <c r="P10" i="91" s="1"/>
  <c r="L10" i="91"/>
  <c r="AB9" i="91"/>
  <c r="AA9" i="91"/>
  <c r="Z9" i="91"/>
  <c r="Y9" i="91"/>
  <c r="X9" i="91"/>
  <c r="W9" i="91"/>
  <c r="S9" i="91"/>
  <c r="R9" i="91"/>
  <c r="Q9" i="91"/>
  <c r="N9" i="91"/>
  <c r="O9" i="91" s="1"/>
  <c r="T9" i="91" s="1"/>
  <c r="M9" i="91"/>
  <c r="P9" i="91" s="1"/>
  <c r="L9" i="91"/>
  <c r="AB8" i="91"/>
  <c r="AA8" i="91"/>
  <c r="Z8" i="91"/>
  <c r="Y8" i="91"/>
  <c r="X8" i="91"/>
  <c r="W8" i="91"/>
  <c r="S8" i="91"/>
  <c r="R8" i="91"/>
  <c r="Q8" i="91"/>
  <c r="N8" i="91"/>
  <c r="M8" i="91"/>
  <c r="L8" i="91"/>
  <c r="AB7" i="91"/>
  <c r="AA7" i="91"/>
  <c r="Z7" i="91"/>
  <c r="Y7" i="91"/>
  <c r="X7" i="91"/>
  <c r="W7" i="91"/>
  <c r="S7" i="91"/>
  <c r="R7" i="91"/>
  <c r="Q7" i="91"/>
  <c r="M7" i="91"/>
  <c r="N7" i="91" s="1"/>
  <c r="L7" i="91"/>
  <c r="M3" i="91"/>
  <c r="AD46" i="92"/>
  <c r="AD45" i="92"/>
  <c r="O39" i="92"/>
  <c r="O38" i="92"/>
  <c r="O37" i="92"/>
  <c r="O36" i="92"/>
  <c r="O35" i="92"/>
  <c r="Q34" i="92"/>
  <c r="O34" i="92"/>
  <c r="O33" i="92"/>
  <c r="X30" i="92"/>
  <c r="O28" i="92"/>
  <c r="D22" i="92"/>
  <c r="AE20" i="92"/>
  <c r="AD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AE19" i="92"/>
  <c r="AD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AE18" i="92"/>
  <c r="AD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AE17" i="92"/>
  <c r="AD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AB16" i="92"/>
  <c r="AA16" i="92"/>
  <c r="Z16" i="92"/>
  <c r="Y16" i="92"/>
  <c r="X16" i="92"/>
  <c r="W16" i="92"/>
  <c r="S16" i="92"/>
  <c r="R16" i="92"/>
  <c r="Q16" i="92"/>
  <c r="N16" i="92"/>
  <c r="P16" i="92" s="1"/>
  <c r="M16" i="92"/>
  <c r="L16" i="92"/>
  <c r="AB15" i="92"/>
  <c r="AA15" i="92"/>
  <c r="Z15" i="92"/>
  <c r="Y15" i="92"/>
  <c r="X15" i="92"/>
  <c r="W15" i="92"/>
  <c r="S15" i="92"/>
  <c r="R15" i="92"/>
  <c r="Q15" i="92"/>
  <c r="O15" i="92"/>
  <c r="N15" i="92"/>
  <c r="M15" i="92"/>
  <c r="L15" i="92"/>
  <c r="AE14" i="92"/>
  <c r="AD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AE13" i="92"/>
  <c r="AD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AE12" i="92"/>
  <c r="AD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AE11" i="92"/>
  <c r="AD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AE10" i="92"/>
  <c r="AD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AE9" i="92"/>
  <c r="AD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AE8" i="92"/>
  <c r="AD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AB7" i="92"/>
  <c r="AA7" i="92"/>
  <c r="Z7" i="92"/>
  <c r="Y7" i="92"/>
  <c r="X7" i="92"/>
  <c r="W7" i="92"/>
  <c r="S7" i="92"/>
  <c r="R7" i="92"/>
  <c r="Q7" i="92"/>
  <c r="P7" i="92"/>
  <c r="N7" i="92"/>
  <c r="O7" i="92" s="1"/>
  <c r="M7" i="92"/>
  <c r="L7" i="92"/>
  <c r="AE6" i="92"/>
  <c r="AD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E8" i="156"/>
  <c r="E43" i="152" l="1"/>
  <c r="E38" i="152"/>
  <c r="I40" i="89"/>
  <c r="K19" i="89"/>
  <c r="K40" i="89" s="1"/>
  <c r="J19" i="89"/>
  <c r="J40" i="89" s="1"/>
  <c r="O27" i="91"/>
  <c r="P27" i="91"/>
  <c r="T56" i="91"/>
  <c r="U56" i="91" s="1"/>
  <c r="AE56" i="91" s="1"/>
  <c r="AD56" i="91" s="1"/>
  <c r="P22" i="91"/>
  <c r="O22" i="91"/>
  <c r="T22" i="91"/>
  <c r="U22" i="91" s="1"/>
  <c r="AE22" i="91" s="1"/>
  <c r="AD22" i="91" s="1"/>
  <c r="P13" i="91"/>
  <c r="O13" i="91"/>
  <c r="P30" i="91"/>
  <c r="T30" i="91" s="1"/>
  <c r="O30" i="91"/>
  <c r="P35" i="91"/>
  <c r="O35" i="91"/>
  <c r="O45" i="91"/>
  <c r="T45" i="91" s="1"/>
  <c r="U45" i="91" s="1"/>
  <c r="AE45" i="91" s="1"/>
  <c r="AD45" i="91" s="1"/>
  <c r="P49" i="91"/>
  <c r="O49" i="91"/>
  <c r="T49" i="91" s="1"/>
  <c r="O54" i="91"/>
  <c r="P54" i="91"/>
  <c r="T16" i="91"/>
  <c r="U16" i="91" s="1"/>
  <c r="T33" i="91"/>
  <c r="T41" i="91"/>
  <c r="T43" i="91"/>
  <c r="T52" i="91"/>
  <c r="P23" i="91"/>
  <c r="O23" i="91"/>
  <c r="P7" i="91"/>
  <c r="O7" i="91"/>
  <c r="T7" i="91" s="1"/>
  <c r="U7" i="91" s="1"/>
  <c r="AE7" i="91" s="1"/>
  <c r="AD7" i="91" s="1"/>
  <c r="O14" i="91"/>
  <c r="P14" i="91"/>
  <c r="T21" i="91"/>
  <c r="P26" i="91"/>
  <c r="O26" i="91"/>
  <c r="P31" i="91"/>
  <c r="U31" i="91" s="1"/>
  <c r="O31" i="91"/>
  <c r="O38" i="91"/>
  <c r="P38" i="91"/>
  <c r="U46" i="91"/>
  <c r="AE46" i="91" s="1"/>
  <c r="AD46" i="91" s="1"/>
  <c r="P50" i="91"/>
  <c r="O50" i="91"/>
  <c r="O69" i="91"/>
  <c r="P69" i="91"/>
  <c r="P34" i="91"/>
  <c r="O34" i="91"/>
  <c r="T34" i="91" s="1"/>
  <c r="U34" i="91" s="1"/>
  <c r="AE34" i="91" s="1"/>
  <c r="AD34" i="91" s="1"/>
  <c r="P42" i="91"/>
  <c r="T42" i="91" s="1"/>
  <c r="O42" i="91"/>
  <c r="P53" i="91"/>
  <c r="O53" i="91"/>
  <c r="N39" i="91"/>
  <c r="O43" i="91"/>
  <c r="U9" i="91"/>
  <c r="AE9" i="91" s="1"/>
  <c r="AD9" i="91" s="1"/>
  <c r="U12" i="91"/>
  <c r="AE12" i="91" s="1"/>
  <c r="AD12" i="91" s="1"/>
  <c r="O18" i="91"/>
  <c r="U21" i="91"/>
  <c r="U25" i="91"/>
  <c r="AE25" i="91" s="1"/>
  <c r="AD25" i="91" s="1"/>
  <c r="U29" i="91"/>
  <c r="AE29" i="91" s="1"/>
  <c r="AD29" i="91" s="1"/>
  <c r="U33" i="91"/>
  <c r="AE33" i="91" s="1"/>
  <c r="AD33" i="91" s="1"/>
  <c r="U41" i="91"/>
  <c r="AE41" i="91" s="1"/>
  <c r="AD41" i="91" s="1"/>
  <c r="P43" i="91"/>
  <c r="U43" i="91" s="1"/>
  <c r="AE43" i="91" s="1"/>
  <c r="AD43" i="91" s="1"/>
  <c r="N44" i="91"/>
  <c r="O44" i="91" s="1"/>
  <c r="P47" i="91"/>
  <c r="T47" i="91" s="1"/>
  <c r="N48" i="91"/>
  <c r="U52" i="91"/>
  <c r="AE52" i="91" s="1"/>
  <c r="AD52" i="91" s="1"/>
  <c r="O55" i="91"/>
  <c r="N15" i="91"/>
  <c r="N24" i="91"/>
  <c r="N36" i="91"/>
  <c r="P36" i="91" s="1"/>
  <c r="N51" i="91"/>
  <c r="O51" i="91" s="1"/>
  <c r="N55" i="91"/>
  <c r="P15" i="91"/>
  <c r="P28" i="91"/>
  <c r="P32" i="91"/>
  <c r="P51" i="91"/>
  <c r="P55" i="91"/>
  <c r="N11" i="91"/>
  <c r="P11" i="91" s="1"/>
  <c r="N18" i="91"/>
  <c r="N28" i="91"/>
  <c r="N32" i="91"/>
  <c r="N37" i="91"/>
  <c r="P37" i="91" s="1"/>
  <c r="P44" i="91"/>
  <c r="N45" i="91"/>
  <c r="P45" i="91" s="1"/>
  <c r="T46" i="91"/>
  <c r="N73" i="91"/>
  <c r="P73" i="91" s="1"/>
  <c r="T14" i="91"/>
  <c r="T23" i="91"/>
  <c r="T27" i="91"/>
  <c r="T31" i="91"/>
  <c r="T35" i="91"/>
  <c r="T38" i="91"/>
  <c r="T50" i="91"/>
  <c r="U50" i="91" s="1"/>
  <c r="AE50" i="91" s="1"/>
  <c r="AD50" i="91" s="1"/>
  <c r="T54" i="91"/>
  <c r="T69" i="91"/>
  <c r="U14" i="91"/>
  <c r="AE14" i="91" s="1"/>
  <c r="AD14" i="91" s="1"/>
  <c r="U23" i="91"/>
  <c r="U27" i="91"/>
  <c r="U35" i="91"/>
  <c r="U38" i="91"/>
  <c r="AE38" i="91" s="1"/>
  <c r="AD38" i="91" s="1"/>
  <c r="U54" i="91"/>
  <c r="AE54" i="91" s="1"/>
  <c r="AD54" i="91" s="1"/>
  <c r="U69" i="91"/>
  <c r="AE69" i="91" s="1"/>
  <c r="AD69" i="91" s="1"/>
  <c r="O20" i="91"/>
  <c r="O19" i="91"/>
  <c r="P19" i="91"/>
  <c r="O17" i="91"/>
  <c r="T17" i="91" s="1"/>
  <c r="O10" i="91"/>
  <c r="T10" i="91" s="1"/>
  <c r="P8" i="91"/>
  <c r="O8" i="91"/>
  <c r="U16" i="92"/>
  <c r="O16" i="92"/>
  <c r="T16" i="92" s="1"/>
  <c r="P15" i="92"/>
  <c r="T15" i="92" s="1"/>
  <c r="T7" i="92"/>
  <c r="U7" i="92" s="1"/>
  <c r="AE7" i="92" s="1"/>
  <c r="AD7" i="92" s="1"/>
  <c r="AE31" i="91" l="1"/>
  <c r="AD31" i="91" s="1"/>
  <c r="G11" i="55"/>
  <c r="U53" i="91"/>
  <c r="AE53" i="91" s="1"/>
  <c r="AD53" i="91" s="1"/>
  <c r="F12" i="27"/>
  <c r="AE16" i="91"/>
  <c r="AD16" i="91" s="1"/>
  <c r="G12" i="55"/>
  <c r="AE35" i="91"/>
  <c r="AD35" i="91" s="1"/>
  <c r="U42" i="91"/>
  <c r="AE42" i="91" s="1"/>
  <c r="AD42" i="91" s="1"/>
  <c r="T26" i="91"/>
  <c r="U26" i="91" s="1"/>
  <c r="O36" i="91"/>
  <c r="U36" i="91" s="1"/>
  <c r="AE36" i="91" s="1"/>
  <c r="AD36" i="91" s="1"/>
  <c r="T55" i="91"/>
  <c r="U55" i="91" s="1"/>
  <c r="AE55" i="91" s="1"/>
  <c r="AD55" i="91" s="1"/>
  <c r="O48" i="91"/>
  <c r="P24" i="91"/>
  <c r="O32" i="91"/>
  <c r="U32" i="91" s="1"/>
  <c r="AE32" i="91" s="1"/>
  <c r="AD32" i="91" s="1"/>
  <c r="O15" i="91"/>
  <c r="T53" i="91"/>
  <c r="U47" i="91"/>
  <c r="AE47" i="91" s="1"/>
  <c r="AD47" i="91" s="1"/>
  <c r="T13" i="91"/>
  <c r="U13" i="91" s="1"/>
  <c r="AE13" i="91" s="1"/>
  <c r="AD13" i="91" s="1"/>
  <c r="AE23" i="91"/>
  <c r="AD23" i="91" s="1"/>
  <c r="G12" i="41"/>
  <c r="U30" i="91"/>
  <c r="O28" i="91"/>
  <c r="T28" i="91" s="1"/>
  <c r="O11" i="91"/>
  <c r="T11" i="91" s="1"/>
  <c r="U11" i="91" s="1"/>
  <c r="AE11" i="91" s="1"/>
  <c r="AD11" i="91" s="1"/>
  <c r="O37" i="91"/>
  <c r="AE27" i="91"/>
  <c r="AD27" i="91" s="1"/>
  <c r="G12" i="48"/>
  <c r="T44" i="91"/>
  <c r="U49" i="91"/>
  <c r="AE49" i="91" s="1"/>
  <c r="AD49" i="91" s="1"/>
  <c r="P39" i="91"/>
  <c r="U44" i="91"/>
  <c r="AE44" i="91" s="1"/>
  <c r="AD44" i="91" s="1"/>
  <c r="T51" i="91"/>
  <c r="U51" i="91" s="1"/>
  <c r="AE51" i="91" s="1"/>
  <c r="AD51" i="91" s="1"/>
  <c r="P18" i="91"/>
  <c r="O39" i="91"/>
  <c r="T39" i="91" s="1"/>
  <c r="O24" i="91"/>
  <c r="P48" i="91"/>
  <c r="T36" i="91"/>
  <c r="O73" i="91"/>
  <c r="T73" i="91" s="1"/>
  <c r="U73" i="91" s="1"/>
  <c r="AE73" i="91" s="1"/>
  <c r="AD73" i="91" s="1"/>
  <c r="G11" i="41"/>
  <c r="AE21" i="91"/>
  <c r="AD21" i="91" s="1"/>
  <c r="T32" i="91"/>
  <c r="U20" i="91"/>
  <c r="T20" i="91"/>
  <c r="T19" i="91"/>
  <c r="U19" i="91" s="1"/>
  <c r="AE19" i="91" s="1"/>
  <c r="AD19" i="91" s="1"/>
  <c r="U17" i="91"/>
  <c r="AE17" i="91" s="1"/>
  <c r="AD17" i="91" s="1"/>
  <c r="U10" i="91"/>
  <c r="AE10" i="91" s="1"/>
  <c r="AD10" i="91" s="1"/>
  <c r="T8" i="91"/>
  <c r="U8" i="91" s="1"/>
  <c r="AE8" i="91" s="1"/>
  <c r="AD8" i="91" s="1"/>
  <c r="G15" i="34"/>
  <c r="I15" i="34" s="1"/>
  <c r="AE16" i="92"/>
  <c r="AD16" i="92" s="1"/>
  <c r="U15" i="92"/>
  <c r="G11" i="48" l="1"/>
  <c r="AE26" i="91"/>
  <c r="AD26" i="91" s="1"/>
  <c r="G16" i="55"/>
  <c r="I16" i="55" s="1"/>
  <c r="I12" i="55"/>
  <c r="T48" i="91"/>
  <c r="U48" i="91" s="1"/>
  <c r="AE48" i="91" s="1"/>
  <c r="AD48" i="91" s="1"/>
  <c r="I11" i="55"/>
  <c r="I20" i="55" s="1"/>
  <c r="T18" i="91"/>
  <c r="U18" i="91" s="1"/>
  <c r="G13" i="48"/>
  <c r="AE30" i="91"/>
  <c r="AD30" i="91" s="1"/>
  <c r="I12" i="41"/>
  <c r="G16" i="41"/>
  <c r="I16" i="41" s="1"/>
  <c r="F19" i="27"/>
  <c r="H19" i="27" s="1"/>
  <c r="H12" i="27"/>
  <c r="U39" i="91"/>
  <c r="AE39" i="91" s="1"/>
  <c r="AD39" i="91" s="1"/>
  <c r="G19" i="48"/>
  <c r="I19" i="48" s="1"/>
  <c r="I12" i="48"/>
  <c r="T15" i="91"/>
  <c r="U15" i="91" s="1"/>
  <c r="AE15" i="91" s="1"/>
  <c r="AD15" i="91" s="1"/>
  <c r="G19" i="41"/>
  <c r="G20" i="41" s="1"/>
  <c r="I21" i="41" s="1"/>
  <c r="I11" i="41"/>
  <c r="I19" i="41" s="1"/>
  <c r="T37" i="91"/>
  <c r="U37" i="91" s="1"/>
  <c r="AE37" i="91" s="1"/>
  <c r="AD37" i="91" s="1"/>
  <c r="U28" i="91"/>
  <c r="AE28" i="91" s="1"/>
  <c r="AD28" i="91" s="1"/>
  <c r="T24" i="91"/>
  <c r="U24" i="91" s="1"/>
  <c r="AE24" i="91" s="1"/>
  <c r="AD24" i="91" s="1"/>
  <c r="G12" i="34"/>
  <c r="I12" i="34" s="1"/>
  <c r="AE20" i="91"/>
  <c r="AD20" i="91" s="1"/>
  <c r="G16" i="34"/>
  <c r="I16" i="34" s="1"/>
  <c r="G11" i="34"/>
  <c r="AE15" i="92"/>
  <c r="AD15" i="92" s="1"/>
  <c r="AE18" i="91" l="1"/>
  <c r="AD18" i="91" s="1"/>
  <c r="F11" i="27"/>
  <c r="I37" i="41"/>
  <c r="I39" i="41"/>
  <c r="I41" i="41" s="1"/>
  <c r="I42" i="41" s="1"/>
  <c r="I44" i="41" s="1"/>
  <c r="G22" i="89"/>
  <c r="I13" i="48"/>
  <c r="G18" i="48"/>
  <c r="I18" i="48" s="1"/>
  <c r="G22" i="48"/>
  <c r="G23" i="48" s="1"/>
  <c r="I24" i="48" s="1"/>
  <c r="I11" i="48"/>
  <c r="G20" i="55"/>
  <c r="G21" i="55" s="1"/>
  <c r="I22" i="55" s="1"/>
  <c r="G18" i="34"/>
  <c r="G19" i="34" s="1"/>
  <c r="I20" i="34" s="1"/>
  <c r="I11" i="34"/>
  <c r="I18" i="34" s="1"/>
  <c r="I40" i="48" l="1"/>
  <c r="I42" i="48" s="1"/>
  <c r="I43" i="48" s="1"/>
  <c r="I45" i="48" s="1"/>
  <c r="G26" i="89"/>
  <c r="G24" i="89"/>
  <c r="E6" i="148" s="1"/>
  <c r="H22" i="89"/>
  <c r="G30" i="89"/>
  <c r="I41" i="55"/>
  <c r="I43" i="55" s="1"/>
  <c r="I44" i="55" s="1"/>
  <c r="I46" i="55" s="1"/>
  <c r="F22" i="27"/>
  <c r="F23" i="27" s="1"/>
  <c r="H24" i="27" s="1"/>
  <c r="H11" i="27"/>
  <c r="H22" i="27" s="1"/>
  <c r="I22" i="48"/>
  <c r="I39" i="34"/>
  <c r="I41" i="34" s="1"/>
  <c r="I42" i="34" s="1"/>
  <c r="I44" i="34" s="1"/>
  <c r="G18" i="89"/>
  <c r="H43" i="27" l="1"/>
  <c r="H46" i="27" s="1"/>
  <c r="H47" i="27" s="1"/>
  <c r="H49" i="27" s="1"/>
  <c r="H42" i="27"/>
  <c r="G14" i="89"/>
  <c r="G32" i="89"/>
  <c r="E8" i="148" s="1"/>
  <c r="H30" i="89"/>
  <c r="H24" i="89"/>
  <c r="F6" i="148" s="1"/>
  <c r="I22" i="89"/>
  <c r="G28" i="89"/>
  <c r="E7" i="148" s="1"/>
  <c r="H26" i="89"/>
  <c r="G20" i="89"/>
  <c r="E5" i="148" s="1"/>
  <c r="H18" i="89"/>
  <c r="I24" i="89" l="1"/>
  <c r="G6" i="148" s="1"/>
  <c r="K22" i="89"/>
  <c r="K24" i="89" s="1"/>
  <c r="I6" i="148" s="1"/>
  <c r="J22" i="89"/>
  <c r="J24" i="89" s="1"/>
  <c r="H6" i="148" s="1"/>
  <c r="H32" i="89"/>
  <c r="F8" i="148" s="1"/>
  <c r="I30" i="89"/>
  <c r="G16" i="89"/>
  <c r="E4" i="148" s="1"/>
  <c r="H14" i="89"/>
  <c r="H28" i="89"/>
  <c r="F7" i="148" s="1"/>
  <c r="I26" i="89"/>
  <c r="H20" i="89"/>
  <c r="I18" i="89"/>
  <c r="H16" i="89" l="1"/>
  <c r="F4" i="148" s="1"/>
  <c r="I14" i="89"/>
  <c r="I32" i="89"/>
  <c r="G8" i="148" s="1"/>
  <c r="K30" i="89"/>
  <c r="K32" i="89" s="1"/>
  <c r="I8" i="148" s="1"/>
  <c r="J30" i="89"/>
  <c r="J32" i="89" s="1"/>
  <c r="H8" i="148" s="1"/>
  <c r="I28" i="89"/>
  <c r="G7" i="148" s="1"/>
  <c r="K26" i="89"/>
  <c r="K28" i="89" s="1"/>
  <c r="I7" i="148" s="1"/>
  <c r="J26" i="89"/>
  <c r="J28" i="89" s="1"/>
  <c r="H7" i="148" s="1"/>
  <c r="I20" i="89"/>
  <c r="K18" i="89"/>
  <c r="I39" i="89"/>
  <c r="J18" i="89"/>
  <c r="J14" i="89" l="1"/>
  <c r="J16" i="89" s="1"/>
  <c r="H4" i="148" s="1"/>
  <c r="I16" i="89"/>
  <c r="G4" i="148" s="1"/>
  <c r="K14" i="89"/>
  <c r="K16" i="89" s="1"/>
  <c r="I4" i="148" s="1"/>
  <c r="J20" i="89"/>
  <c r="J39" i="89"/>
  <c r="I41" i="89"/>
  <c r="G10" i="148" s="1"/>
  <c r="G5" i="148"/>
  <c r="F5" i="148"/>
  <c r="K39" i="89"/>
  <c r="K20" i="89"/>
  <c r="J41" i="89" l="1"/>
  <c r="H10" i="148" s="1"/>
  <c r="H5" i="148"/>
  <c r="K41" i="89"/>
  <c r="L20" i="89" s="1"/>
  <c r="J5" i="148" s="1"/>
  <c r="I5" i="148"/>
  <c r="L39" i="89" l="1"/>
  <c r="H59" i="63"/>
  <c r="H60" i="63" s="1"/>
  <c r="L22" i="89"/>
  <c r="L15" i="89"/>
  <c r="L41" i="89"/>
  <c r="L34" i="89"/>
  <c r="L28" i="89"/>
  <c r="J7" i="148" s="1"/>
  <c r="L16" i="89"/>
  <c r="J4" i="148" s="1"/>
  <c r="J10" i="148" s="1"/>
  <c r="L23" i="89"/>
  <c r="L35" i="89"/>
  <c r="L30" i="89"/>
  <c r="L24" i="89"/>
  <c r="J6" i="148" s="1"/>
  <c r="L19" i="89"/>
  <c r="L40" i="89"/>
  <c r="L36" i="89"/>
  <c r="J9" i="148" s="1"/>
  <c r="L31" i="89"/>
  <c r="L26" i="89"/>
  <c r="L14" i="89"/>
  <c r="L32" i="89"/>
  <c r="J8" i="148" s="1"/>
  <c r="L27" i="89"/>
  <c r="I10" i="148"/>
  <c r="L18" i="8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700-000001000000}">
      <text>
        <r>
          <rPr>
            <b/>
            <sz val="9"/>
            <color indexed="9"/>
            <rFont val="Segoe UI"/>
            <charset val="134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<sst xmlns="http://schemas.openxmlformats.org/spreadsheetml/2006/main" count="3323" uniqueCount="787">
  <si>
    <t xml:space="preserve">DATA </t>
  </si>
  <si>
    <t>FERRAMENTAS</t>
  </si>
  <si>
    <t>UND</t>
  </si>
  <si>
    <t xml:space="preserve">Pr. Unit. </t>
  </si>
  <si>
    <t>VESTIMENTAS E EPI's</t>
  </si>
  <si>
    <t>DIAS UTEIS/MES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</si>
  <si>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</si>
  <si>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</si>
  <si>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</si>
  <si>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</si>
  <si>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</si>
  <si>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</si>
  <si>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</si>
  <si>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</si>
  <si>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</si>
  <si>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</si>
  <si>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</si>
  <si>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</si>
  <si>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Tenis de segurança</t>
  </si>
  <si>
    <t xml:space="preserve">BDI 1- ADOTADO </t>
  </si>
  <si>
    <t xml:space="preserve">Sacos plásticos de 100 litros </t>
  </si>
  <si>
    <t>Botina de segurança</t>
  </si>
  <si>
    <t>BDI 1  - CALCULADO  - LUCRO REAL (Sem desoneração )</t>
  </si>
  <si>
    <t>Cadeado ( 45 mm )</t>
  </si>
  <si>
    <t>Boné</t>
  </si>
  <si>
    <t>Cone de sinalização</t>
  </si>
  <si>
    <t>Capa para chuva</t>
  </si>
  <si>
    <t>SIND. RODOV</t>
  </si>
  <si>
    <t>Garrafa térmica - 5 l</t>
  </si>
  <si>
    <t>Luvas nitrilicas</t>
  </si>
  <si>
    <t xml:space="preserve">VALE ALIMENTAÇÃO </t>
  </si>
  <si>
    <t>Estojo 1º socorros</t>
  </si>
  <si>
    <t>protetor solar</t>
  </si>
  <si>
    <t>VALE TRANSP (custo / unid)</t>
  </si>
  <si>
    <t>Vassourão</t>
  </si>
  <si>
    <t>luva pigmentada</t>
  </si>
  <si>
    <t>CESTA BÁSICA  (custo / unid)</t>
  </si>
  <si>
    <t>Carrinho LutoCar</t>
  </si>
  <si>
    <t>Perneira de proteção</t>
  </si>
  <si>
    <t>Enxada c cabo ( 21/2 libras )</t>
  </si>
  <si>
    <t>Abafador concha</t>
  </si>
  <si>
    <t xml:space="preserve">PCMSO + PAF </t>
  </si>
  <si>
    <t>Corrente de ferro galv. 6 mm C=2m</t>
  </si>
  <si>
    <t>Bota Pvc</t>
  </si>
  <si>
    <t>Foice c cabo</t>
  </si>
  <si>
    <t>LOCAÇÃO PONTO DE APOIO</t>
  </si>
  <si>
    <t>( MÊS )</t>
  </si>
  <si>
    <t>Enxadão</t>
  </si>
  <si>
    <t>LOCAÇÃO BANHEIRO QUIMICO</t>
  </si>
  <si>
    <t>Rastelo</t>
  </si>
  <si>
    <t>Carrinho de mão  chapa 20</t>
  </si>
  <si>
    <t>EQUIPAMENTOS</t>
  </si>
  <si>
    <t>ROÇADEIRA COSTAL</t>
  </si>
  <si>
    <t xml:space="preserve">( UND ) </t>
  </si>
  <si>
    <t>Alicate</t>
  </si>
  <si>
    <t>OLEO 2 TEMPOS 1:50 (500ML)</t>
  </si>
  <si>
    <t>Alavanca</t>
  </si>
  <si>
    <t>MOTOCICLETA</t>
  </si>
  <si>
    <t>LAMINA</t>
  </si>
  <si>
    <t>Picareta</t>
  </si>
  <si>
    <t>CAMINHÃO VARR.</t>
  </si>
  <si>
    <t>FIO</t>
  </si>
  <si>
    <t>(M)</t>
  </si>
  <si>
    <t>Cavadeira articulada</t>
  </si>
  <si>
    <t>BAÚ VARREDEIRA</t>
  </si>
  <si>
    <t>CARLOTA</t>
  </si>
  <si>
    <t xml:space="preserve">Facão </t>
  </si>
  <si>
    <t>CAMINHÃO TOCO</t>
  </si>
  <si>
    <t>TRIMCUTE</t>
  </si>
  <si>
    <t>Cabo de Aço</t>
  </si>
  <si>
    <t>CARROCERIA MAD + CASINHA</t>
  </si>
  <si>
    <t>Ancinho</t>
  </si>
  <si>
    <t>ONIBUS</t>
  </si>
  <si>
    <t>MAQUINA DE PINTURA AIRLESS</t>
  </si>
  <si>
    <t xml:space="preserve">Machado </t>
  </si>
  <si>
    <t>CARROCERIA MAD</t>
  </si>
  <si>
    <t xml:space="preserve">SOPRADOR DE FOLHAS COSTAL </t>
  </si>
  <si>
    <t>Tela de polipropileno h=1,20</t>
  </si>
  <si>
    <t>m</t>
  </si>
  <si>
    <t>VAN</t>
  </si>
  <si>
    <t>EMBARCAÇÃO  5M</t>
  </si>
  <si>
    <t>Broxa</t>
  </si>
  <si>
    <t>VEIC LEVE PICKUP</t>
  </si>
  <si>
    <t>Cal 7kg</t>
  </si>
  <si>
    <t>Rede de retenção de objetos nas lagoas</t>
  </si>
  <si>
    <t>Colete salva vidas</t>
  </si>
  <si>
    <t>Tinta Latex Branca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</si>
  <si>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</si>
  <si>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</si>
  <si>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</si>
  <si>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</si>
  <si>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</si>
  <si>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</si>
  <si>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</si>
  <si>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</si>
  <si>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</si>
  <si>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</si>
  <si>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</si>
  <si>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</si>
  <si>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</si>
  <si>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</si>
  <si>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</si>
  <si>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</si>
  <si>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PNEU MOTOCICLETA DIANTEIRO</t>
  </si>
  <si>
    <t xml:space="preserve">PNEU MOTOCICLETA TRASEIRO </t>
  </si>
  <si>
    <t>LAVAGEM MOTOCICLETA</t>
  </si>
  <si>
    <t>INSUMOS VARREDEIRA (CERDAS, ESCOVAS, ETC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</si>
  <si>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</si>
  <si>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</si>
  <si>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</si>
  <si>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</si>
  <si>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</si>
  <si>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</si>
  <si>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</si>
  <si>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</si>
  <si>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</si>
  <si>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</si>
  <si>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</si>
  <si>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</si>
  <si>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</si>
  <si>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</si>
  <si>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</si>
  <si>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</si>
  <si>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</si>
  <si>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</si>
  <si>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</si>
  <si>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</si>
  <si>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</si>
  <si>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</si>
  <si>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</si>
  <si>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</si>
  <si>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</si>
  <si>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</si>
  <si>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</si>
  <si>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</si>
  <si>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</si>
  <si>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</si>
  <si>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</si>
  <si>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</si>
  <si>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</si>
  <si>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</si>
  <si>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</si>
  <si>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</si>
  <si>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</si>
  <si>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</si>
  <si>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</si>
  <si>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</si>
  <si>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</si>
  <si>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</si>
  <si>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</si>
  <si>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</si>
  <si>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</si>
  <si>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</si>
  <si>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</si>
  <si>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</si>
  <si>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</si>
  <si>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</si>
  <si>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</si>
  <si>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</si>
  <si>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</si>
  <si>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</si>
  <si>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</si>
  <si>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</si>
  <si>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</si>
  <si>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</si>
  <si>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</si>
  <si>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</si>
  <si>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</si>
  <si>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</si>
  <si>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</si>
  <si>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</si>
  <si>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</si>
  <si>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</si>
  <si>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</si>
  <si>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</si>
  <si>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</si>
  <si>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</si>
  <si>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</si>
  <si>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</si>
  <si>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</si>
  <si>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</si>
  <si>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</si>
  <si>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</si>
  <si>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</si>
  <si>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</si>
  <si>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</si>
  <si>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</si>
  <si>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</si>
  <si>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</si>
  <si>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</si>
  <si>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</si>
  <si>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</si>
  <si>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</si>
  <si>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</si>
  <si>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</si>
  <si>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</si>
  <si>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</si>
  <si>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</si>
  <si>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</si>
  <si>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</si>
  <si>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</si>
  <si>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</si>
  <si>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</si>
  <si>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</si>
  <si>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</si>
  <si>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</si>
  <si>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</si>
  <si>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</si>
  <si>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</si>
  <si>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</si>
  <si>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</si>
  <si>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</si>
  <si>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</si>
  <si>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</si>
  <si>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</si>
  <si>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</si>
  <si>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</si>
  <si>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</si>
  <si>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</si>
  <si>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</si>
  <si>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</si>
  <si>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</si>
  <si>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</si>
  <si>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Roçador - COMP 7</t>
  </si>
  <si>
    <t>Capinadores - roçagem  COMP 7</t>
  </si>
  <si>
    <t>Varredores - roçagem  COMP 7</t>
  </si>
  <si>
    <t>Auxiliar - roçagem COMP 7</t>
  </si>
  <si>
    <t>Monitor - eq multiuso - COMP 8</t>
  </si>
  <si>
    <t>Roçador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</si>
  <si>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</si>
  <si>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</si>
  <si>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</si>
  <si>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</si>
  <si>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</si>
  <si>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</si>
  <si>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</si>
  <si>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</si>
  <si>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</si>
  <si>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</si>
  <si>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</si>
  <si>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</si>
  <si>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</si>
  <si>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</si>
  <si>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</si>
  <si>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</si>
  <si>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</si>
  <si>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</si>
  <si>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</si>
  <si>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</si>
  <si>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 xml:space="preserve">Engenheiro Civil </t>
  </si>
  <si>
    <t xml:space="preserve">Engenheiro Ambiental </t>
  </si>
  <si>
    <t>Engenheiro Seg Trabalho</t>
  </si>
  <si>
    <t>Biologo</t>
  </si>
  <si>
    <t>Supervisor / gerente</t>
  </si>
  <si>
    <t>Encarregado Geral ( 1º/2º turnos )</t>
  </si>
  <si>
    <t>Técnico de Segurança do Trabalho</t>
  </si>
  <si>
    <t>Auxiliar Administrativo</t>
  </si>
  <si>
    <t>Encarregado Administrativo</t>
  </si>
  <si>
    <t>Motoristas - reserva ( onibus )</t>
  </si>
  <si>
    <t>Bombeiro ( abastecimento dos caminhões )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</si>
  <si>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</si>
  <si>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</si>
  <si>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</si>
  <si>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</si>
  <si>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</si>
  <si>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Almoxarife / Comprador</t>
  </si>
  <si>
    <t>LOTE 02</t>
  </si>
  <si>
    <t>SERVIÇO:</t>
  </si>
  <si>
    <t xml:space="preserve">Varrição Manual de Vias, Praças e Logradouros Publicos </t>
  </si>
  <si>
    <t>MÃO DE OBRA</t>
  </si>
  <si>
    <t xml:space="preserve">1º TURNO </t>
  </si>
  <si>
    <t>Fiscal de Limpeza</t>
  </si>
  <si>
    <t>Varredores/carrinheiros</t>
  </si>
  <si>
    <t>Reserva técnica</t>
  </si>
  <si>
    <t>varredores / carrinheiros</t>
  </si>
  <si>
    <t>VEÍCULOS / EQUIPAMENTOS</t>
  </si>
  <si>
    <t>Motocicletas</t>
  </si>
  <si>
    <t xml:space="preserve">Varrição  Mecanizada de Vias, Praças e Logradouros Publicos </t>
  </si>
  <si>
    <t xml:space="preserve">2º TURNO - Eq 01 </t>
  </si>
  <si>
    <t>2º TURNO- Eq 02</t>
  </si>
  <si>
    <t>Motoristas - varredeira</t>
  </si>
  <si>
    <t>Agente de limpeza</t>
  </si>
  <si>
    <t>Varredeira mecanica</t>
  </si>
  <si>
    <t xml:space="preserve">Capina e Raspagem de vias </t>
  </si>
  <si>
    <t>Fiscal de turma</t>
  </si>
  <si>
    <t>Capinadores</t>
  </si>
  <si>
    <t>Motorista</t>
  </si>
  <si>
    <t xml:space="preserve">Caminhão c/ carroceira madeira </t>
  </si>
  <si>
    <t>Motocicleta</t>
  </si>
  <si>
    <t>Roçada Mecanizada</t>
  </si>
  <si>
    <t xml:space="preserve">Roçador </t>
  </si>
  <si>
    <t>Auxiliares</t>
  </si>
  <si>
    <t xml:space="preserve">Auxiliar </t>
  </si>
  <si>
    <t>Roçadores</t>
  </si>
  <si>
    <t xml:space="preserve">Roçadeira Costal </t>
  </si>
  <si>
    <t xml:space="preserve">Onibus </t>
  </si>
  <si>
    <t>Equipe Multiuso</t>
  </si>
  <si>
    <t xml:space="preserve">Fiscal de Turma </t>
  </si>
  <si>
    <t>Operador / Tratorista / Motorista</t>
  </si>
  <si>
    <t>Onibus ( ADM OBRA )</t>
  </si>
  <si>
    <t>Maquina Airless</t>
  </si>
  <si>
    <t>Soprar Costal</t>
  </si>
  <si>
    <t>Veiculo Leve</t>
  </si>
  <si>
    <t xml:space="preserve">Embarcação </t>
  </si>
  <si>
    <t>Administração da obra</t>
  </si>
  <si>
    <t>Veículo do Engenheiro / gerente / enc / fiscal</t>
  </si>
  <si>
    <t>Veículo util. leve p/ transp mat e ferramentas</t>
  </si>
  <si>
    <t>Onibus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</si>
  <si>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</si>
  <si>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</si>
  <si>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</si>
  <si>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</si>
  <si>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</si>
  <si>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</si>
  <si>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</si>
  <si>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</si>
  <si>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</si>
  <si>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Km</t>
  </si>
  <si>
    <t>Varrição Mecanizada de Vias e Logradouros Publicos</t>
  </si>
  <si>
    <t xml:space="preserve">Serviço de Capinas e Raspagem de Vias e Logradouros Publicos </t>
  </si>
  <si>
    <t>M²</t>
  </si>
  <si>
    <t xml:space="preserve">Serviço de Roçada Mecanizada de Vias e Logradouros Publicos </t>
  </si>
  <si>
    <t>Equipe de Multiuso</t>
  </si>
  <si>
    <t>Mês</t>
  </si>
  <si>
    <t>Administração Local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</si>
  <si>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</si>
  <si>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</si>
  <si>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</si>
  <si>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</si>
  <si>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</si>
  <si>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</si>
  <si>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charset val="134"/>
      </rPr>
      <t>Exame Admissional</t>
    </r>
    <r>
      <rPr>
        <b/>
        <sz val="11"/>
        <color rgb="FFFF0000"/>
        <rFont val="Calibri"/>
        <charset val="134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</si>
  <si>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</si>
  <si>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</si>
  <si>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</si>
  <si>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</si>
  <si>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</si>
  <si>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</si>
  <si>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</si>
  <si>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</si>
  <si>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</si>
  <si>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</si>
  <si>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</si>
  <si>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</si>
  <si>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</si>
  <si>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</si>
  <si>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</si>
  <si>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</si>
  <si>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</si>
  <si>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</si>
  <si>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</si>
  <si>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</si>
  <si>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</si>
  <si>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</si>
  <si>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</si>
  <si>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</si>
  <si>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</si>
  <si>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</si>
  <si>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</si>
  <si>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</si>
  <si>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</si>
  <si>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</si>
  <si>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</si>
  <si>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</si>
  <si>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</si>
  <si>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</si>
  <si>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</si>
  <si>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</si>
  <si>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</si>
  <si>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</si>
  <si>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</si>
  <si>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</si>
  <si>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</si>
  <si>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</si>
  <si>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</si>
  <si>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</si>
  <si>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</si>
  <si>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</si>
  <si>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</si>
  <si>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</si>
  <si>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</si>
  <si>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</si>
  <si>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</si>
  <si>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</si>
  <si>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</si>
  <si>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</si>
  <si>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Chibanca sem cabo</t>
  </si>
  <si>
    <t>VALE TRANSP</t>
  </si>
  <si>
    <t>custo / unid</t>
  </si>
  <si>
    <t>CESTA BÁSICA</t>
  </si>
  <si>
    <t>ML</t>
  </si>
  <si>
    <t>Lima</t>
  </si>
  <si>
    <t xml:space="preserve">TRATAMENTO DE RESÍDUOS ( TERCEIRIZADO ) </t>
  </si>
  <si>
    <t xml:space="preserve">Tonelada </t>
  </si>
  <si>
    <t>Garrafa térmica - 3,5 l</t>
  </si>
  <si>
    <t>Brocha</t>
  </si>
  <si>
    <t>Forcado</t>
  </si>
  <si>
    <t>CONTEINERES - 1000 litros</t>
  </si>
  <si>
    <t xml:space="preserve">MANUTENÇÃO </t>
  </si>
  <si>
    <t>Pá de cabo longo</t>
  </si>
  <si>
    <t xml:space="preserve">Cavadeira com cabo </t>
  </si>
  <si>
    <t xml:space="preserve">HIGIENIZAÇÃO DE CONTEINERES </t>
  </si>
  <si>
    <t xml:space="preserve">( UNID ) </t>
  </si>
  <si>
    <t xml:space="preserve">Kit jardineiro </t>
  </si>
  <si>
    <t>BANHEIRO QUIMICO - ALUGUEL</t>
  </si>
  <si>
    <t>custo mensal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</si>
  <si>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</si>
  <si>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</si>
  <si>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</si>
  <si>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</si>
  <si>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</si>
  <si>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</si>
  <si>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</si>
  <si>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</si>
  <si>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</si>
  <si>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</si>
  <si>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</si>
  <si>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</si>
  <si>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</si>
  <si>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</si>
  <si>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</si>
  <si>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</si>
  <si>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</si>
  <si>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</si>
  <si>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</si>
  <si>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</si>
  <si>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</si>
  <si>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</si>
  <si>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</si>
  <si>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</si>
  <si>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</si>
  <si>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</si>
  <si>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</si>
  <si>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</si>
  <si>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</si>
  <si>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</si>
  <si>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</si>
  <si>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</si>
  <si>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</si>
  <si>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</si>
  <si>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</si>
  <si>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</si>
  <si>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</si>
  <si>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</si>
  <si>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</si>
  <si>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</si>
  <si>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</si>
  <si>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</si>
  <si>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</si>
  <si>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</si>
  <si>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</si>
  <si>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</si>
  <si>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</si>
  <si>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</si>
  <si>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</si>
  <si>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</si>
  <si>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</si>
  <si>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</si>
  <si>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</si>
  <si>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</si>
  <si>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</si>
  <si>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</si>
  <si>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</si>
  <si>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</si>
  <si>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PLANILHA ORÇAMENTÁRIA - RESUMO MENSAL / ANUAL E TOTAL</t>
  </si>
  <si>
    <t>OBRA:</t>
  </si>
  <si>
    <t xml:space="preserve">VARRIÇÃO MANUAL DE VIAS, VAR. MECANIZADA, CAPINA E RASP. DE VIAS, ROÇADA MECANIZADA, EQUIP. MULTIUSO, ADM LOCAL </t>
  </si>
  <si>
    <t>LOCAL:</t>
  </si>
  <si>
    <t>MINICÍPIO DE PATOS DE MINAS</t>
  </si>
  <si>
    <t>BDI</t>
  </si>
  <si>
    <t xml:space="preserve">ITEM 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</si>
  <si>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</si>
  <si>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</si>
  <si>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</si>
  <si>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</si>
  <si>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</si>
  <si>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</si>
  <si>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</si>
  <si>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</si>
  <si>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</si>
  <si>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</si>
  <si>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</si>
  <si>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 xml:space="preserve">SERVIÇOS DE VARRIÇÃO MANUAL </t>
  </si>
  <si>
    <t>KM</t>
  </si>
  <si>
    <t>Mão Obra</t>
  </si>
  <si>
    <t>Mat/Eq</t>
  </si>
  <si>
    <t xml:space="preserve">SERVIÇOS DE VARRIÇÃO MECANIZADA </t>
  </si>
  <si>
    <t>SERVIÇOS DE CAPINA E RASPAGEM DE VIAS</t>
  </si>
  <si>
    <t>SERVIÇOS ROÇADA MECANIZADA</t>
  </si>
  <si>
    <t xml:space="preserve"> EQUIPE MULTIUSO</t>
  </si>
  <si>
    <t>MÊS</t>
  </si>
  <si>
    <t xml:space="preserve">ADMINISTRAÇÃO LOCAL </t>
  </si>
  <si>
    <t/>
  </si>
  <si>
    <t>TOTAL MÃO DE OBRA</t>
  </si>
  <si>
    <t>TOTAL MATERIAIS E EQUIPAMENTOS</t>
  </si>
  <si>
    <t xml:space="preserve">TOTAL GERAL CONTRATUAL </t>
  </si>
  <si>
    <t>COMPOSIÇÃO DE CUSTOS</t>
  </si>
  <si>
    <t>CUSTO DIRETO</t>
  </si>
  <si>
    <t>Benefícios</t>
  </si>
  <si>
    <t>CUSTO TOTAL</t>
  </si>
  <si>
    <t xml:space="preserve">1º TURNO                         </t>
  </si>
  <si>
    <t>mês</t>
  </si>
  <si>
    <t>TOTAL DO ITEM - 01</t>
  </si>
  <si>
    <t>MATERIAIS / FERRAMENTAS</t>
  </si>
  <si>
    <t>Equip/ferramentas/materiais</t>
  </si>
  <si>
    <t>EPIs</t>
  </si>
  <si>
    <t>Pontos de apoio</t>
  </si>
  <si>
    <t>TOTAL DO ITEM - 02</t>
  </si>
  <si>
    <t>MOTOCICLETA - FISCAL</t>
  </si>
  <si>
    <t>TOTAL DO ITEM - 03</t>
  </si>
  <si>
    <t xml:space="preserve">ADMISTRAÇÃO LOCAL DA OBRA - DISCRIMINADO NA PLANILHA </t>
  </si>
  <si>
    <t>TOTAL DE CUSTO DIRETO ( ITENS 1 + 2 + 3 + 4 )</t>
  </si>
  <si>
    <t xml:space="preserve">Produtividade considerada: 2,6km/dia/varredeira                                                                                               </t>
  </si>
  <si>
    <t>Dias considerados:</t>
  </si>
  <si>
    <t>PRODUÇÃO MENSAL</t>
  </si>
  <si>
    <t>KM SARJETA/MÊS</t>
  </si>
  <si>
    <t>CUSTO UNITÁRIO</t>
  </si>
  <si>
    <t>BONIFICAÇÃO E DESPESAS INDIRETAS ( BDI )</t>
  </si>
  <si>
    <t>PREÇO DE VENDA CALCULADO</t>
  </si>
  <si>
    <t>CONSUMO ESTIMADO DE EQUIPAMENTOS, FERRAMENTAS E MATERIAIS PARA OS SERVIÇOS DE LIMPEZA -  12 MESES</t>
  </si>
  <si>
    <t>Varrição manual  vias pavimentadas e logradouros públicos</t>
  </si>
  <si>
    <t>período de 12 meses</t>
  </si>
  <si>
    <t>VIDA ÚTIL ( Dias )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</si>
  <si>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</si>
  <si>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</si>
  <si>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</si>
  <si>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</si>
  <si>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</si>
  <si>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</si>
  <si>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</si>
  <si>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Pá com cabo</t>
  </si>
  <si>
    <t>CUSTO MENSAL</t>
  </si>
  <si>
    <t>FISCAL</t>
  </si>
  <si>
    <t>MOTORISTAS</t>
  </si>
  <si>
    <t>VARREDORES</t>
  </si>
  <si>
    <t>TOTAL DE OPERÁRIOS</t>
  </si>
  <si>
    <t>CUSTO / OPERÁRIO</t>
  </si>
  <si>
    <t xml:space="preserve"> Relação do Consumo Estimado de Equipamentos de Proteção Individual (EPI’s)</t>
  </si>
  <si>
    <t xml:space="preserve"> Varrição Manual de vias e logradouros públicos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</si>
  <si>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</si>
  <si>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</si>
  <si>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</si>
  <si>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</si>
  <si>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</si>
  <si>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</si>
  <si>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</si>
  <si>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</si>
  <si>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Protetor solar</t>
  </si>
  <si>
    <t>Luvas pigmentada</t>
  </si>
  <si>
    <t>PATOS DE MINAS /  MG</t>
  </si>
  <si>
    <t xml:space="preserve">COMPOSIÇÃO DE CUSTO </t>
  </si>
  <si>
    <t>CARRINHO LUTOCAR</t>
  </si>
  <si>
    <t>A ) - CUSTO DE PROPRIEDADE</t>
  </si>
  <si>
    <t>VALOR DE AQUISIÇÃO:</t>
  </si>
  <si>
    <t>R$/UNID.</t>
  </si>
  <si>
    <t>A.1 -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</si>
  <si>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</si>
  <si>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</si>
  <si>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</si>
  <si>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</si>
  <si>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</si>
  <si>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</si>
  <si>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</si>
  <si>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</si>
  <si>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</si>
  <si>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</si>
  <si>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</si>
  <si>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</si>
  <si>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</si>
  <si>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</si>
  <si>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</si>
  <si>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</si>
  <si>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>QUADRO RESUMO</t>
  </si>
  <si>
    <t>A-</t>
  </si>
  <si>
    <t>CUSTO DE PROPRIEDADE</t>
  </si>
  <si>
    <t>C-</t>
  </si>
  <si>
    <t>MANUTENÇÃO E LUBRIFICAÇÃO</t>
  </si>
  <si>
    <t>CUSTO PRODUTIVO</t>
  </si>
  <si>
    <t xml:space="preserve"> BDI </t>
  </si>
  <si>
    <t>PREÇO UNITÁRIO - ( MENSAL )</t>
  </si>
  <si>
    <t>COMPOSIÇÃO DE CUSTO - EQUIPAMENTO</t>
  </si>
  <si>
    <t xml:space="preserve">MOTOCICLETA 160CC -  EXCETO MOTORISTA </t>
  </si>
  <si>
    <t>ACESSÓRIOS</t>
  </si>
  <si>
    <t>A.1 - CHASSI</t>
  </si>
  <si>
    <t>A.2 - COLETOR 15 M3</t>
  </si>
  <si>
    <t>aa</t>
  </si>
  <si>
    <t>LOCAÇÃO EQUIPAMENTO</t>
  </si>
  <si>
    <t xml:space="preserve">B ) - COMBUSTÍVEL </t>
  </si>
  <si>
    <t>QUILOMETRAGEM POR MÊS</t>
  </si>
  <si>
    <t>PREÇO DO COMBUSTÍVEL</t>
  </si>
  <si>
    <t>R$ / L</t>
  </si>
  <si>
    <t xml:space="preserve">CONSUMO </t>
  </si>
  <si>
    <t>KM / L</t>
  </si>
  <si>
    <t>R$ / MÊS</t>
  </si>
  <si>
    <t xml:space="preserve">D ) PNEUS </t>
  </si>
  <si>
    <t>OBS. Admite-se uma troca de pneus  a cada 15.000 km</t>
  </si>
  <si>
    <t>Total/Ciclo</t>
  </si>
  <si>
    <t xml:space="preserve">PNEUS DIANTEIROS  </t>
  </si>
  <si>
    <t xml:space="preserve">PNEUS TRASEIROS  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</si>
  <si>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</si>
  <si>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</si>
  <si>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</si>
  <si>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</si>
  <si>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</si>
  <si>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</si>
  <si>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</si>
  <si>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</si>
  <si>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</si>
  <si>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</si>
  <si>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</si>
  <si>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</si>
  <si>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</si>
  <si>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</si>
  <si>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</si>
  <si>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B-</t>
  </si>
  <si>
    <t>COMBUSTÍVEL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</si>
  <si>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</si>
  <si>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</si>
  <si>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</si>
  <si>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</si>
  <si>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</si>
  <si>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</si>
  <si>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</si>
  <si>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</si>
  <si>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</si>
  <si>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</si>
  <si>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>PREÇO UNITÁRIO - ( HORA )</t>
  </si>
  <si>
    <t>R$/HORA</t>
  </si>
  <si>
    <t xml:space="preserve">2º TURNO - Eq 01                      </t>
  </si>
  <si>
    <t xml:space="preserve">2º TURNO - Eq 02                    </t>
  </si>
  <si>
    <t>TOTAL DO ITEM  - 01</t>
  </si>
  <si>
    <t>unid/mês</t>
  </si>
  <si>
    <t>Insumos varredeira ( escova / cerdas ... Etc )</t>
  </si>
  <si>
    <t>vb/mês</t>
  </si>
  <si>
    <t>( KM )</t>
  </si>
  <si>
    <t>( MES  )</t>
  </si>
  <si>
    <t xml:space="preserve"> Varrição Mecanizada de vias e Logradouros Públicos</t>
  </si>
  <si>
    <t>UDI</t>
  </si>
  <si>
    <t>Garrafa térmica</t>
  </si>
  <si>
    <t>Sacos de lixo</t>
  </si>
  <si>
    <t>ENCARREGADOS</t>
  </si>
  <si>
    <t>AGENTE DE LIMPEZA</t>
  </si>
  <si>
    <t>Motoristas</t>
  </si>
  <si>
    <t>Luvas Pigmentada</t>
  </si>
  <si>
    <t>VARREDEIRA MECANICA - EXCETO MOTORISTA  -  EXCETO MOTORISTA - 2 TURNO</t>
  </si>
  <si>
    <t xml:space="preserve">CAMINHÃO </t>
  </si>
  <si>
    <t>A.2 - BÁU VARREDEIRA</t>
  </si>
  <si>
    <t>OBS. Admite-se uma troca de pneus e duas recapagens a cada 60.000 km</t>
  </si>
  <si>
    <t>RECAPAGENS</t>
  </si>
  <si>
    <t xml:space="preserve">1º TURNO                             </t>
  </si>
  <si>
    <t>Banheiro quimico</t>
  </si>
  <si>
    <t>Caminhão c/ carroceira madeira e casinha suplementar</t>
  </si>
  <si>
    <t>( M2 )</t>
  </si>
  <si>
    <t>item 6 - CAPINA MANUAL</t>
  </si>
  <si>
    <t>Enxada</t>
  </si>
  <si>
    <t>rastelo</t>
  </si>
  <si>
    <t>carrinho de mão chapa 20</t>
  </si>
  <si>
    <t xml:space="preserve">Pá </t>
  </si>
  <si>
    <t>Sacos plásticos  de 100 litros</t>
  </si>
  <si>
    <t>ENCº TURMA</t>
  </si>
  <si>
    <t>OUTROS</t>
  </si>
  <si>
    <t>ITEM 6 -  CAPINA MANUAL DE VIAS</t>
  </si>
  <si>
    <t>CAMINHÃO CARROCERIA  - ( EXCLUSIVE MOTORISTA )</t>
  </si>
  <si>
    <t>A.2 - CARROCERIA MAD</t>
  </si>
  <si>
    <t>OBS. Admite-se uma troca de pneus e duas recapagens a cada 80.000 km</t>
  </si>
  <si>
    <t xml:space="preserve">1º TURNO                            </t>
  </si>
  <si>
    <t>TOTAL DE CUSTO DIRETO ( ITENS 1 + 2 + 3 )</t>
  </si>
  <si>
    <t xml:space="preserve">PRODUÇÃO MENSAL  (600m2/dia/roçador x 32 Roçadores x </t>
  </si>
  <si>
    <t>item 7 - ROÇAGEM</t>
  </si>
  <si>
    <t>carrinho de mão</t>
  </si>
  <si>
    <t>Machado</t>
  </si>
  <si>
    <t>Rede de proteção</t>
  </si>
  <si>
    <t>ITEM 7 -  ROÇAGEM</t>
  </si>
  <si>
    <t>Luva Pigmentada</t>
  </si>
  <si>
    <t>Abafador</t>
  </si>
  <si>
    <t>ONIBUS P/ TRANSPORTE DE PESSOAL- EXCETO MOTORISTA - ADM OBRA</t>
  </si>
  <si>
    <t xml:space="preserve">ACESSÓRIOS </t>
  </si>
  <si>
    <t>A.2 - ACESSÓRIOS</t>
  </si>
  <si>
    <t>CUSTO DO CONJUNTO</t>
  </si>
  <si>
    <t>ROÇADEIRA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</si>
  <si>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</si>
  <si>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</si>
  <si>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</si>
  <si>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</si>
  <si>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</si>
  <si>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</si>
  <si>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</si>
  <si>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</si>
  <si>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</si>
  <si>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</si>
  <si>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</si>
  <si>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</si>
  <si>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</si>
  <si>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</si>
  <si>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</si>
  <si>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</si>
  <si>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</si>
  <si>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</si>
  <si>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L/mes</t>
  </si>
  <si>
    <t>Total  oleo 2 tempos</t>
  </si>
  <si>
    <t>INSUMOS DE ROÇADEIRA - MENSAL</t>
  </si>
  <si>
    <t>R$ UNIT</t>
  </si>
  <si>
    <t>TRICUTE</t>
  </si>
  <si>
    <t>A.2 - CARROCERIA</t>
  </si>
  <si>
    <t>Van de transporte</t>
  </si>
  <si>
    <t>Pickup</t>
  </si>
  <si>
    <t>item 8 - EQUIPE MULTIUSO</t>
  </si>
  <si>
    <t xml:space="preserve">Garrafa térmica </t>
  </si>
  <si>
    <t>ITEM 8 -  EQ. MULTIUSO</t>
  </si>
  <si>
    <t>Operador / Motorista</t>
  </si>
  <si>
    <t>A.2 - CARROCEIRA</t>
  </si>
  <si>
    <t>MAQUINA DE PINTURA AIRLESS -</t>
  </si>
  <si>
    <t xml:space="preserve">BARCO ALUMINIO </t>
  </si>
  <si>
    <t>BARCO 5M</t>
  </si>
  <si>
    <t>ACESSORIOS</t>
  </si>
  <si>
    <t>CAMINHÃO VAN- ( EXCLUSIVE MOTORISTA )</t>
  </si>
  <si>
    <t>A.2 -</t>
  </si>
  <si>
    <t xml:space="preserve">VEICULO TIPO PICKUP  - EXCETO MOTORISTA </t>
  </si>
  <si>
    <t>VEICULO LEVE</t>
  </si>
  <si>
    <t>CUSTO DO CONJUNTO : CAMINHÃO + COMPACTADOR</t>
  </si>
  <si>
    <t>OBS. Admite-se uma troca de pneus a cada 45.000 km</t>
  </si>
  <si>
    <t xml:space="preserve">PNEUS TRASEIROS   </t>
  </si>
  <si>
    <t>ESTRUTURA ADMINISTRAÇÃO</t>
  </si>
  <si>
    <t>MÃO DE OBRA - RESUMO A1</t>
  </si>
  <si>
    <t>VB</t>
  </si>
  <si>
    <t>DESPESAS GERAIS - RESUMO A3</t>
  </si>
  <si>
    <t>VEÍCULOS E EQUIPAMENTOS - RESUMO A2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</si>
  <si>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</si>
  <si>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</si>
  <si>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</si>
  <si>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</si>
  <si>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</si>
  <si>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</si>
  <si>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</si>
  <si>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</si>
  <si>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</si>
  <si>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</si>
  <si>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</si>
  <si>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</si>
  <si>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</si>
  <si>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</si>
  <si>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</si>
  <si>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</si>
  <si>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</si>
  <si>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</si>
  <si>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</si>
  <si>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</si>
  <si>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</si>
  <si>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</si>
  <si>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</si>
  <si>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Programa de treinamento e valorização</t>
  </si>
  <si>
    <t>Alimentação de pessoal de escritório</t>
  </si>
  <si>
    <t>Mobilização e desmobilização EQUIP</t>
  </si>
  <si>
    <t>Serviços de Vigilância sede obra</t>
  </si>
  <si>
    <t>Total do item A3</t>
  </si>
  <si>
    <t>TOTAL ( A1 + A2 + A3 )</t>
  </si>
  <si>
    <t>ADM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</si>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</sst>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%"/>
    <numFmt numFmtId="168" formatCode="#,##0.0000"/>
    <numFmt numFmtId="169" formatCode="_(* #,##0.0000_);_(* \(#,##0.0000\);_(* \-??_);_(@_)"/>
    <numFmt numFmtId="170" formatCode="0.0000%"/>
    <numFmt numFmtId="171" formatCode="[$-416]mmmm\-yy;@"/>
    <numFmt numFmtId="172" formatCode="0.0%"/>
    <numFmt numFmtId="173" formatCode="&quot;R$ &quot;#,##0.00_);\(&quot;R$ &quot;#,##0.00\)"/>
    <numFmt numFmtId="174" formatCode="#,##0.00_ ;\-#,##0.00\ "/>
    <numFmt numFmtId="175" formatCode="#,##0.0"/>
    <numFmt numFmtId="176" formatCode="0_ "/>
    <numFmt numFmtId="177" formatCode="_-&quot;R$&quot;* #,##0.00_-;\-&quot;R$&quot;* #,##0.00_-;_-&quot;R$&quot;* &quot;-&quot;??.0_-;_-@_-"/>
    <numFmt numFmtId="178" formatCode="_-&quot;R$&quot;* #,##0.000_-;\-&quot;R$&quot;* #,##0.000_-;_-&quot;R$&quot;* &quot;-&quot;???_-;_-@_-"/>
    <numFmt numFmtId="179" formatCode="#,##0.000"/>
    <numFmt numFmtId="180" formatCode="0.00_ "/>
    <numFmt numFmtId="181" formatCode="[$-416]mmm\-yy;@"/>
    <numFmt numFmtId="182" formatCode="0.0"/>
    <numFmt numFmtId="183" formatCode="dd/mm/yy;@"/>
  </numFmts>
  <fonts count="69">
    <font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u/>
      <sz val="11"/>
      <color rgb="FF800080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4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i/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sz val="10"/>
      <color theme="4" tint="0.59999389629810485"/>
      <name val="Calibri"/>
      <charset val="134"/>
      <scheme val="minor"/>
    </font>
    <font>
      <b/>
      <sz val="10"/>
      <color theme="4" tint="0.59999389629810485"/>
      <name val="Calibri"/>
      <charset val="134"/>
      <scheme val="minor"/>
    </font>
    <font>
      <sz val="14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0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sz val="9"/>
      <name val="Calibri"/>
      <charset val="134"/>
      <scheme val="minor"/>
    </font>
    <font>
      <b/>
      <i/>
      <sz val="10"/>
      <name val="Calibri"/>
      <charset val="134"/>
    </font>
    <font>
      <b/>
      <sz val="9"/>
      <color theme="1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sz val="10"/>
      <color rgb="FFFF0000"/>
      <name val="Arial"/>
      <charset val="134"/>
    </font>
    <font>
      <b/>
      <sz val="12"/>
      <name val="Calibri"/>
      <charset val="134"/>
    </font>
    <font>
      <b/>
      <sz val="12"/>
      <color theme="1"/>
      <name val="Calibri"/>
      <charset val="134"/>
    </font>
    <font>
      <sz val="12"/>
      <name val="Calibri"/>
      <charset val="134"/>
    </font>
    <font>
      <b/>
      <sz val="10"/>
      <color rgb="FFFF0000"/>
      <name val="Calibri"/>
      <charset val="134"/>
    </font>
    <font>
      <sz val="8"/>
      <color rgb="FFFFFFFF"/>
      <name val="Arial"/>
      <charset val="134"/>
    </font>
    <font>
      <sz val="10"/>
      <color rgb="FFFF0000"/>
      <name val="Calibri"/>
      <charset val="134"/>
    </font>
    <font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sz val="10"/>
      <color rgb="FF00B050"/>
      <name val="Arial"/>
      <charset val="134"/>
    </font>
    <font>
      <b/>
      <sz val="16"/>
      <name val="Arial"/>
      <charset val="134"/>
    </font>
    <font>
      <b/>
      <sz val="11"/>
      <color theme="1"/>
      <name val="Calibri"/>
      <charset val="134"/>
    </font>
    <font>
      <b/>
      <sz val="12"/>
      <color theme="1"/>
      <name val="Arial"/>
      <charset val="134"/>
    </font>
    <font>
      <i/>
      <sz val="10"/>
      <name val="Calibri"/>
      <charset val="134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  <font>
      <b/>
      <sz val="11"/>
      <color rgb="FFFF0000"/>
      <name val="Calibri"/>
      <charset val="134"/>
    </font>
    <font>
      <b/>
      <sz val="9"/>
      <color indexed="9"/>
      <name val="Segoe UI"/>
      <charset val="134"/>
    </font>
    <font>
      <sz val="10"/>
      <color theme="1"/>
      <name val="Arial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2">
    <xf numFmtId="0" fontId="0" fillId="0" borderId="0"/>
    <xf numFmtId="43" fontId="22" fillId="0" borderId="0" applyFont="0" applyFill="0" applyBorder="0" applyAlignment="0" applyProtection="0">
      <alignment vertical="center"/>
    </xf>
    <xf numFmtId="16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16" borderId="135"/>
    <xf numFmtId="0" fontId="63" fillId="17" borderId="0" applyNumberFormat="0" applyBorder="0" applyProtection="0"/>
    <xf numFmtId="0" fontId="2" fillId="4" borderId="134"/>
    <xf numFmtId="0" fontId="2" fillId="16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4" fillId="0" borderId="0"/>
    <xf numFmtId="0" fontId="22" fillId="0" borderId="0"/>
    <xf numFmtId="0" fontId="4" fillId="0" borderId="0"/>
    <xf numFmtId="0" fontId="68" fillId="0" borderId="0"/>
    <xf numFmtId="0" fontId="64" fillId="0" borderId="0"/>
    <xf numFmtId="166" fontId="4" fillId="0" borderId="0" applyFont="0" applyFill="0" applyBorder="0" applyAlignment="0" applyProtection="0"/>
  </cellStyleXfs>
  <cellXfs count="1534">
    <xf numFmtId="0" fontId="0" fillId="0" borderId="0" xfId="0"/>
    <xf numFmtId="0" fontId="1" fillId="0" borderId="0" xfId="13" applyFont="1"/>
    <xf numFmtId="0" fontId="2" fillId="0" borderId="0" xfId="13" applyFont="1" applyAlignment="1">
      <alignment vertical="center"/>
    </xf>
    <xf numFmtId="0" fontId="3" fillId="0" borderId="0" xfId="13" applyFont="1"/>
    <xf numFmtId="0" fontId="4" fillId="0" borderId="0" xfId="13"/>
    <xf numFmtId="0" fontId="6" fillId="0" borderId="0" xfId="13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3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8" fontId="3" fillId="0" borderId="0" xfId="13" applyNumberFormat="1" applyFont="1" applyAlignment="1">
      <alignment horizontal="center"/>
    </xf>
    <xf numFmtId="0" fontId="17" fillId="0" borderId="12" xfId="0" applyFont="1" applyBorder="1"/>
    <xf numFmtId="169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8" fontId="4" fillId="0" borderId="0" xfId="13" applyNumberFormat="1"/>
    <xf numFmtId="10" fontId="6" fillId="0" borderId="0" xfId="13" applyNumberFormat="1" applyFont="1"/>
    <xf numFmtId="10" fontId="3" fillId="0" borderId="0" xfId="13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3" fillId="0" borderId="0" xfId="21" applyFont="1"/>
    <xf numFmtId="0" fontId="4" fillId="0" borderId="0" xfId="21" applyFont="1"/>
    <xf numFmtId="0" fontId="19" fillId="0" borderId="0" xfId="14" applyFont="1"/>
    <xf numFmtId="0" fontId="0" fillId="0" borderId="0" xfId="14" applyFont="1"/>
    <xf numFmtId="0" fontId="7" fillId="0" borderId="0" xfId="26" applyFont="1" applyAlignment="1">
      <alignment horizontal="center"/>
    </xf>
    <xf numFmtId="0" fontId="6" fillId="0" borderId="0" xfId="14" applyFont="1"/>
    <xf numFmtId="0" fontId="6" fillId="0" borderId="0" xfId="14" applyFont="1" applyAlignment="1">
      <alignment horizontal="center"/>
    </xf>
    <xf numFmtId="0" fontId="6" fillId="0" borderId="19" xfId="14" applyFont="1" applyBorder="1" applyAlignment="1">
      <alignment horizontal="center" vertical="center"/>
    </xf>
    <xf numFmtId="0" fontId="20" fillId="0" borderId="0" xfId="14" applyFont="1"/>
    <xf numFmtId="0" fontId="20" fillId="0" borderId="0" xfId="14" applyFont="1" applyAlignment="1">
      <alignment horizontal="left"/>
    </xf>
    <xf numFmtId="0" fontId="19" fillId="0" borderId="0" xfId="14" applyFont="1" applyAlignment="1">
      <alignment horizontal="left"/>
    </xf>
    <xf numFmtId="4" fontId="19" fillId="0" borderId="0" xfId="14" applyNumberFormat="1" applyFont="1"/>
    <xf numFmtId="4" fontId="19" fillId="0" borderId="0" xfId="14" applyNumberFormat="1" applyFont="1" applyAlignment="1">
      <alignment horizontal="center"/>
    </xf>
    <xf numFmtId="10" fontId="19" fillId="0" borderId="0" xfId="14" applyNumberFormat="1" applyFont="1"/>
    <xf numFmtId="10" fontId="19" fillId="0" borderId="0" xfId="14" applyNumberFormat="1" applyFont="1" applyAlignment="1">
      <alignment horizontal="center"/>
    </xf>
    <xf numFmtId="4" fontId="6" fillId="0" borderId="19" xfId="14" applyNumberFormat="1" applyFont="1" applyBorder="1"/>
    <xf numFmtId="0" fontId="19" fillId="0" borderId="21" xfId="14" applyFont="1" applyBorder="1"/>
    <xf numFmtId="0" fontId="20" fillId="0" borderId="19" xfId="14" applyFont="1" applyBorder="1"/>
    <xf numFmtId="0" fontId="20" fillId="0" borderId="20" xfId="14" applyFont="1" applyBorder="1"/>
    <xf numFmtId="0" fontId="20" fillId="0" borderId="21" xfId="14" applyFont="1" applyBorder="1"/>
    <xf numFmtId="4" fontId="20" fillId="0" borderId="19" xfId="14" applyNumberFormat="1" applyFont="1" applyBorder="1"/>
    <xf numFmtId="4" fontId="20" fillId="0" borderId="0" xfId="14" applyNumberFormat="1" applyFont="1"/>
    <xf numFmtId="4" fontId="19" fillId="4" borderId="0" xfId="14" applyNumberFormat="1" applyFont="1" applyFill="1" applyAlignment="1">
      <alignment horizontal="center"/>
    </xf>
    <xf numFmtId="4" fontId="6" fillId="0" borderId="19" xfId="14" applyNumberFormat="1" applyFont="1" applyBorder="1" applyAlignment="1">
      <alignment horizontal="center"/>
    </xf>
    <xf numFmtId="0" fontId="19" fillId="0" borderId="0" xfId="14" applyFont="1" applyAlignment="1">
      <alignment horizontal="left" vertical="center" wrapText="1"/>
    </xf>
    <xf numFmtId="0" fontId="21" fillId="0" borderId="0" xfId="4" applyNumberFormat="1" applyFont="1" applyFill="1" applyBorder="1" applyAlignment="1" applyProtection="1"/>
    <xf numFmtId="4" fontId="19" fillId="5" borderId="0" xfId="14" applyNumberFormat="1" applyFont="1" applyFill="1" applyAlignment="1">
      <alignment horizontal="center"/>
    </xf>
    <xf numFmtId="4" fontId="0" fillId="0" borderId="0" xfId="14" applyNumberFormat="1" applyFont="1"/>
    <xf numFmtId="4" fontId="22" fillId="0" borderId="0" xfId="0" applyNumberFormat="1" applyFont="1"/>
    <xf numFmtId="8" fontId="19" fillId="0" borderId="0" xfId="0" applyNumberFormat="1" applyFont="1"/>
    <xf numFmtId="164" fontId="0" fillId="0" borderId="0" xfId="2" applyFont="1" applyAlignment="1"/>
    <xf numFmtId="4" fontId="6" fillId="0" borderId="0" xfId="14" applyNumberFormat="1" applyFont="1" applyAlignment="1">
      <alignment horizontal="center"/>
    </xf>
    <xf numFmtId="0" fontId="19" fillId="0" borderId="20" xfId="14" applyFont="1" applyBorder="1"/>
    <xf numFmtId="4" fontId="19" fillId="0" borderId="21" xfId="14" applyNumberFormat="1" applyFont="1" applyBorder="1"/>
    <xf numFmtId="4" fontId="6" fillId="0" borderId="22" xfId="14" applyNumberFormat="1" applyFont="1" applyBorder="1" applyAlignment="1">
      <alignment horizontal="center"/>
    </xf>
    <xf numFmtId="0" fontId="19" fillId="0" borderId="0" xfId="14" applyFont="1" applyAlignment="1">
      <alignment horizontal="center"/>
    </xf>
    <xf numFmtId="10" fontId="20" fillId="0" borderId="22" xfId="14" applyNumberFormat="1" applyFont="1" applyBorder="1" applyAlignment="1">
      <alignment horizontal="center"/>
    </xf>
    <xf numFmtId="17" fontId="6" fillId="0" borderId="23" xfId="14" applyNumberFormat="1" applyFont="1" applyBorder="1" applyAlignment="1">
      <alignment horizontal="center"/>
    </xf>
    <xf numFmtId="17" fontId="6" fillId="0" borderId="0" xfId="14" applyNumberFormat="1" applyFont="1" applyAlignment="1">
      <alignment horizontal="center"/>
    </xf>
    <xf numFmtId="170" fontId="19" fillId="0" borderId="22" xfId="14" applyNumberFormat="1" applyFont="1" applyBorder="1" applyAlignment="1">
      <alignment horizontal="center"/>
    </xf>
    <xf numFmtId="0" fontId="6" fillId="0" borderId="19" xfId="14" applyFont="1" applyBorder="1"/>
    <xf numFmtId="17" fontId="6" fillId="0" borderId="21" xfId="14" applyNumberFormat="1" applyFont="1" applyBorder="1" applyAlignment="1">
      <alignment horizontal="center"/>
    </xf>
    <xf numFmtId="3" fontId="19" fillId="0" borderId="0" xfId="14" applyNumberFormat="1" applyFont="1"/>
    <xf numFmtId="168" fontId="19" fillId="0" borderId="0" xfId="14" applyNumberFormat="1" applyFont="1"/>
    <xf numFmtId="4" fontId="6" fillId="0" borderId="22" xfId="14" applyNumberFormat="1" applyFont="1" applyBorder="1"/>
    <xf numFmtId="0" fontId="6" fillId="0" borderId="21" xfId="14" applyFont="1" applyBorder="1"/>
    <xf numFmtId="4" fontId="6" fillId="0" borderId="0" xfId="14" applyNumberFormat="1" applyFont="1"/>
    <xf numFmtId="0" fontId="6" fillId="0" borderId="22" xfId="14" applyFont="1" applyBorder="1"/>
    <xf numFmtId="0" fontId="3" fillId="0" borderId="0" xfId="14" applyFont="1"/>
    <xf numFmtId="4" fontId="20" fillId="0" borderId="22" xfId="14" applyNumberFormat="1" applyFont="1" applyBorder="1"/>
    <xf numFmtId="0" fontId="22" fillId="0" borderId="0" xfId="22" applyFont="1"/>
    <xf numFmtId="0" fontId="22" fillId="0" borderId="0" xfId="0" applyFont="1"/>
    <xf numFmtId="0" fontId="23" fillId="0" borderId="0" xfId="22" applyFont="1" applyAlignment="1">
      <alignment horizontal="center"/>
    </xf>
    <xf numFmtId="0" fontId="24" fillId="0" borderId="24" xfId="22" applyFont="1" applyBorder="1" applyAlignment="1">
      <alignment horizontal="center"/>
    </xf>
    <xf numFmtId="0" fontId="24" fillId="0" borderId="24" xfId="22" applyFont="1" applyBorder="1"/>
    <xf numFmtId="0" fontId="24" fillId="0" borderId="24" xfId="22" applyFont="1" applyBorder="1" applyAlignment="1">
      <alignment horizontal="center" wrapText="1"/>
    </xf>
    <xf numFmtId="0" fontId="24" fillId="0" borderId="25" xfId="22" applyFont="1" applyBorder="1"/>
    <xf numFmtId="165" fontId="24" fillId="0" borderId="25" xfId="22" applyNumberFormat="1" applyFont="1" applyBorder="1"/>
    <xf numFmtId="0" fontId="24" fillId="0" borderId="25" xfId="22" applyFont="1" applyBorder="1" applyAlignment="1">
      <alignment horizontal="center"/>
    </xf>
    <xf numFmtId="10" fontId="24" fillId="0" borderId="25" xfId="22" applyNumberFormat="1" applyFont="1" applyBorder="1" applyAlignment="1">
      <alignment horizontal="center"/>
    </xf>
    <xf numFmtId="3" fontId="24" fillId="0" borderId="25" xfId="22" applyNumberFormat="1" applyFont="1" applyBorder="1" applyAlignment="1">
      <alignment horizontal="center"/>
    </xf>
    <xf numFmtId="0" fontId="24" fillId="0" borderId="19" xfId="22" applyFont="1" applyBorder="1"/>
    <xf numFmtId="165" fontId="24" fillId="0" borderId="20" xfId="22" applyNumberFormat="1" applyFont="1" applyBorder="1"/>
    <xf numFmtId="0" fontId="24" fillId="0" borderId="20" xfId="22" applyFont="1" applyBorder="1" applyAlignment="1">
      <alignment horizontal="center"/>
    </xf>
    <xf numFmtId="10" fontId="24" fillId="0" borderId="20" xfId="22" applyNumberFormat="1" applyFont="1" applyBorder="1" applyAlignment="1">
      <alignment horizontal="center"/>
    </xf>
    <xf numFmtId="0" fontId="24" fillId="0" borderId="21" xfId="22" applyFont="1" applyBorder="1" applyAlignment="1">
      <alignment horizontal="center"/>
    </xf>
    <xf numFmtId="0" fontId="25" fillId="0" borderId="26" xfId="22" applyFont="1" applyBorder="1"/>
    <xf numFmtId="165" fontId="25" fillId="0" borderId="27" xfId="22" applyNumberFormat="1" applyFont="1" applyBorder="1"/>
    <xf numFmtId="4" fontId="25" fillId="0" borderId="27" xfId="22" applyNumberFormat="1" applyFont="1" applyBorder="1" applyAlignment="1">
      <alignment horizontal="center"/>
    </xf>
    <xf numFmtId="165" fontId="25" fillId="0" borderId="28" xfId="22" applyNumberFormat="1" applyFont="1" applyBorder="1"/>
    <xf numFmtId="0" fontId="25" fillId="0" borderId="27" xfId="22" applyFont="1" applyBorder="1" applyAlignment="1">
      <alignment horizontal="center"/>
    </xf>
    <xf numFmtId="164" fontId="25" fillId="0" borderId="27" xfId="2" applyFont="1" applyFill="1" applyBorder="1" applyAlignment="1" applyProtection="1">
      <alignment horizontal="center"/>
    </xf>
    <xf numFmtId="0" fontId="25" fillId="0" borderId="28" xfId="22" applyFont="1" applyBorder="1"/>
    <xf numFmtId="165" fontId="25" fillId="0" borderId="26" xfId="22" applyNumberFormat="1" applyFont="1" applyBorder="1"/>
    <xf numFmtId="4" fontId="25" fillId="0" borderId="28" xfId="22" applyNumberFormat="1" applyFont="1" applyBorder="1" applyAlignment="1">
      <alignment horizontal="center"/>
    </xf>
    <xf numFmtId="0" fontId="25" fillId="0" borderId="28" xfId="22" applyFont="1" applyBorder="1" applyAlignment="1">
      <alignment horizontal="center"/>
    </xf>
    <xf numFmtId="164" fontId="25" fillId="0" borderId="26" xfId="2" applyFont="1" applyFill="1" applyBorder="1" applyAlignment="1" applyProtection="1">
      <alignment horizontal="center"/>
    </xf>
    <xf numFmtId="0" fontId="22" fillId="0" borderId="28" xfId="22" applyFont="1" applyBorder="1"/>
    <xf numFmtId="165" fontId="22" fillId="0" borderId="28" xfId="22" applyNumberFormat="1" applyFont="1" applyBorder="1"/>
    <xf numFmtId="165" fontId="22" fillId="0" borderId="26" xfId="22" applyNumberFormat="1" applyFont="1" applyBorder="1"/>
    <xf numFmtId="4" fontId="22" fillId="0" borderId="28" xfId="22" applyNumberFormat="1" applyFont="1" applyBorder="1" applyAlignment="1">
      <alignment horizontal="center"/>
    </xf>
    <xf numFmtId="0" fontId="22" fillId="0" borderId="28" xfId="22" applyFont="1" applyBorder="1" applyAlignment="1">
      <alignment horizontal="center"/>
    </xf>
    <xf numFmtId="164" fontId="22" fillId="0" borderId="26" xfId="2" applyFont="1" applyFill="1" applyBorder="1" applyAlignment="1" applyProtection="1">
      <alignment horizontal="center"/>
    </xf>
    <xf numFmtId="0" fontId="22" fillId="0" borderId="29" xfId="22" applyFont="1" applyBorder="1"/>
    <xf numFmtId="165" fontId="22" fillId="0" borderId="29" xfId="22" applyNumberFormat="1" applyFont="1" applyBorder="1"/>
    <xf numFmtId="4" fontId="22" fillId="0" borderId="29" xfId="22" applyNumberFormat="1" applyFont="1" applyBorder="1" applyAlignment="1">
      <alignment horizontal="center"/>
    </xf>
    <xf numFmtId="0" fontId="22" fillId="0" borderId="30" xfId="22" applyFont="1" applyBorder="1"/>
    <xf numFmtId="165" fontId="22" fillId="0" borderId="30" xfId="22" applyNumberFormat="1" applyFont="1" applyBorder="1"/>
    <xf numFmtId="165" fontId="22" fillId="0" borderId="25" xfId="22" applyNumberFormat="1" applyFont="1" applyBorder="1"/>
    <xf numFmtId="4" fontId="22" fillId="0" borderId="30" xfId="22" applyNumberFormat="1" applyFont="1" applyBorder="1" applyAlignment="1">
      <alignment horizontal="center"/>
    </xf>
    <xf numFmtId="0" fontId="22" fillId="0" borderId="30" xfId="22" applyFont="1" applyBorder="1" applyAlignment="1">
      <alignment horizontal="center"/>
    </xf>
    <xf numFmtId="164" fontId="22" fillId="0" borderId="25" xfId="2" applyFont="1" applyFill="1" applyBorder="1" applyAlignment="1" applyProtection="1">
      <alignment horizontal="center"/>
    </xf>
    <xf numFmtId="0" fontId="22" fillId="0" borderId="31" xfId="22" applyFont="1" applyBorder="1"/>
    <xf numFmtId="165" fontId="22" fillId="0" borderId="6" xfId="22" applyNumberFormat="1" applyFont="1" applyBorder="1"/>
    <xf numFmtId="4" fontId="22" fillId="0" borderId="6" xfId="22" applyNumberFormat="1" applyFont="1" applyBorder="1" applyAlignment="1">
      <alignment horizontal="center"/>
    </xf>
    <xf numFmtId="0" fontId="22" fillId="0" borderId="6" xfId="22" applyFont="1" applyBorder="1" applyAlignment="1">
      <alignment horizontal="center"/>
    </xf>
    <xf numFmtId="165" fontId="22" fillId="0" borderId="32" xfId="22" applyNumberFormat="1" applyFont="1" applyBorder="1"/>
    <xf numFmtId="0" fontId="22" fillId="0" borderId="33" xfId="22" applyFont="1" applyBorder="1" applyAlignment="1">
      <alignment horizontal="centerContinuous"/>
    </xf>
    <xf numFmtId="0" fontId="22" fillId="0" borderId="34" xfId="22" applyFont="1" applyBorder="1" applyAlignment="1">
      <alignment horizontal="centerContinuous"/>
    </xf>
    <xf numFmtId="4" fontId="22" fillId="0" borderId="34" xfId="22" applyNumberFormat="1" applyFont="1" applyBorder="1" applyAlignment="1">
      <alignment horizontal="centerContinuous"/>
    </xf>
    <xf numFmtId="165" fontId="24" fillId="0" borderId="35" xfId="22" applyNumberFormat="1" applyFont="1" applyBorder="1"/>
    <xf numFmtId="165" fontId="22" fillId="0" borderId="0" xfId="22" applyNumberFormat="1" applyFont="1"/>
    <xf numFmtId="0" fontId="22" fillId="0" borderId="27" xfId="22" applyFont="1" applyBorder="1"/>
    <xf numFmtId="165" fontId="22" fillId="0" borderId="27" xfId="22" applyNumberFormat="1" applyFont="1" applyBorder="1"/>
    <xf numFmtId="4" fontId="22" fillId="0" borderId="27" xfId="22" applyNumberFormat="1" applyFont="1" applyBorder="1" applyAlignment="1">
      <alignment horizontal="center"/>
    </xf>
    <xf numFmtId="0" fontId="22" fillId="0" borderId="27" xfId="22" applyFont="1" applyBorder="1" applyAlignment="1">
      <alignment horizontal="center"/>
    </xf>
    <xf numFmtId="0" fontId="22" fillId="0" borderId="29" xfId="22" applyFont="1" applyBorder="1" applyAlignment="1">
      <alignment horizontal="center"/>
    </xf>
    <xf numFmtId="0" fontId="26" fillId="0" borderId="28" xfId="22" applyFont="1" applyBorder="1"/>
    <xf numFmtId="165" fontId="26" fillId="4" borderId="28" xfId="22" applyNumberFormat="1" applyFont="1" applyFill="1" applyBorder="1"/>
    <xf numFmtId="165" fontId="26" fillId="0" borderId="28" xfId="22" applyNumberFormat="1" applyFont="1" applyBorder="1"/>
    <xf numFmtId="165" fontId="22" fillId="4" borderId="28" xfId="22" applyNumberFormat="1" applyFont="1" applyFill="1" applyBorder="1"/>
    <xf numFmtId="0" fontId="26" fillId="0" borderId="28" xfId="22" applyFont="1" applyBorder="1" applyAlignment="1">
      <alignment horizontal="center"/>
    </xf>
    <xf numFmtId="0" fontId="22" fillId="0" borderId="28" xfId="22" applyFont="1" applyBorder="1" applyAlignment="1">
      <alignment horizontal="left"/>
    </xf>
    <xf numFmtId="165" fontId="22" fillId="4" borderId="29" xfId="22" applyNumberFormat="1" applyFont="1" applyFill="1" applyBorder="1"/>
    <xf numFmtId="0" fontId="26" fillId="0" borderId="29" xfId="22" applyFont="1" applyBorder="1" applyAlignment="1">
      <alignment horizontal="center"/>
    </xf>
    <xf numFmtId="0" fontId="22" fillId="0" borderId="29" xfId="22" applyFont="1" applyBorder="1" applyAlignment="1">
      <alignment horizontal="left"/>
    </xf>
    <xf numFmtId="0" fontId="25" fillId="0" borderId="36" xfId="22" applyFont="1" applyBorder="1" applyAlignment="1">
      <alignment horizontal="left" vertical="top" wrapText="1"/>
    </xf>
    <xf numFmtId="165" fontId="22" fillId="4" borderId="29" xfId="22" applyNumberFormat="1" applyFont="1" applyFill="1" applyBorder="1" applyAlignment="1">
      <alignment vertical="center"/>
    </xf>
    <xf numFmtId="165" fontId="22" fillId="0" borderId="29" xfId="22" applyNumberFormat="1" applyFont="1" applyBorder="1" applyAlignment="1">
      <alignment vertical="center"/>
    </xf>
    <xf numFmtId="0" fontId="26" fillId="0" borderId="29" xfId="22" applyFont="1" applyBorder="1" applyAlignment="1">
      <alignment horizontal="center" vertical="center"/>
    </xf>
    <xf numFmtId="0" fontId="22" fillId="0" borderId="29" xfId="22" applyFont="1" applyBorder="1" applyAlignment="1">
      <alignment horizontal="center" vertical="center"/>
    </xf>
    <xf numFmtId="0" fontId="22" fillId="0" borderId="37" xfId="22" applyFont="1" applyBorder="1"/>
    <xf numFmtId="0" fontId="26" fillId="0" borderId="36" xfId="22" applyFont="1" applyBorder="1"/>
    <xf numFmtId="0" fontId="24" fillId="0" borderId="38" xfId="22" applyFont="1" applyBorder="1" applyAlignment="1">
      <alignment horizontal="left" vertical="top" wrapText="1"/>
    </xf>
    <xf numFmtId="0" fontId="24" fillId="0" borderId="33" xfId="22" applyFont="1" applyBorder="1" applyAlignment="1">
      <alignment horizontal="center" vertical="center"/>
    </xf>
    <xf numFmtId="0" fontId="24" fillId="0" borderId="34" xfId="22" applyFont="1" applyBorder="1" applyAlignment="1">
      <alignment horizontal="center" vertical="center"/>
    </xf>
    <xf numFmtId="0" fontId="22" fillId="0" borderId="1" xfId="22" applyFont="1" applyBorder="1"/>
    <xf numFmtId="0" fontId="22" fillId="0" borderId="2" xfId="22" applyFont="1" applyBorder="1"/>
    <xf numFmtId="0" fontId="24" fillId="0" borderId="39" xfId="22" applyFont="1" applyBorder="1" applyAlignment="1">
      <alignment horizontal="right"/>
    </xf>
    <xf numFmtId="0" fontId="22" fillId="0" borderId="40" xfId="22" applyFont="1" applyBorder="1"/>
    <xf numFmtId="165" fontId="26" fillId="0" borderId="16" xfId="22" applyNumberFormat="1" applyFont="1" applyBorder="1" applyAlignment="1">
      <alignment horizontal="right"/>
    </xf>
    <xf numFmtId="0" fontId="22" fillId="0" borderId="5" xfId="22" applyFont="1" applyBorder="1"/>
    <xf numFmtId="0" fontId="22" fillId="0" borderId="6" xfId="22" applyFont="1" applyBorder="1"/>
    <xf numFmtId="0" fontId="26" fillId="0" borderId="33" xfId="22" applyFont="1" applyBorder="1" applyAlignment="1">
      <alignment horizontal="centerContinuous"/>
    </xf>
    <xf numFmtId="0" fontId="22" fillId="0" borderId="41" xfId="22" applyFont="1" applyBorder="1" applyAlignment="1">
      <alignment horizontal="centerContinuous"/>
    </xf>
    <xf numFmtId="44" fontId="26" fillId="0" borderId="9" xfId="22" applyNumberFormat="1" applyFont="1" applyBorder="1"/>
    <xf numFmtId="0" fontId="25" fillId="0" borderId="19" xfId="11" applyFont="1" applyBorder="1" applyAlignment="1">
      <alignment vertical="center"/>
    </xf>
    <xf numFmtId="4" fontId="25" fillId="0" borderId="20" xfId="11" applyNumberFormat="1" applyFont="1" applyBorder="1" applyAlignment="1">
      <alignment vertical="center"/>
    </xf>
    <xf numFmtId="4" fontId="25" fillId="0" borderId="21" xfId="11" applyNumberFormat="1" applyFont="1" applyBorder="1" applyAlignment="1">
      <alignment vertical="center"/>
    </xf>
    <xf numFmtId="10" fontId="27" fillId="0" borderId="22" xfId="11" applyNumberFormat="1" applyFont="1" applyBorder="1" applyAlignment="1">
      <alignment horizontal="center" vertical="center"/>
    </xf>
    <xf numFmtId="164" fontId="26" fillId="0" borderId="22" xfId="2" applyFont="1" applyFill="1" applyBorder="1" applyAlignment="1" applyProtection="1">
      <alignment horizontal="center" vertical="center"/>
    </xf>
    <xf numFmtId="0" fontId="24" fillId="0" borderId="42" xfId="22" applyFont="1" applyBorder="1" applyAlignment="1">
      <alignment horizontal="right"/>
    </xf>
    <xf numFmtId="0" fontId="24" fillId="0" borderId="43" xfId="22" applyFont="1" applyBorder="1"/>
    <xf numFmtId="165" fontId="24" fillId="0" borderId="18" xfId="22" applyNumberFormat="1" applyFont="1" applyBorder="1" applyAlignment="1">
      <alignment horizontal="right"/>
    </xf>
    <xf numFmtId="0" fontId="26" fillId="0" borderId="19" xfId="22" applyFont="1" applyBorder="1" applyAlignment="1">
      <alignment horizontal="centerContinuous"/>
    </xf>
    <xf numFmtId="0" fontId="26" fillId="0" borderId="21" xfId="22" applyFont="1" applyBorder="1" applyAlignment="1">
      <alignment horizontal="centerContinuous"/>
    </xf>
    <xf numFmtId="44" fontId="26" fillId="0" borderId="22" xfId="22" applyNumberFormat="1" applyFont="1" applyBorder="1"/>
    <xf numFmtId="10" fontId="26" fillId="0" borderId="22" xfId="22" applyNumberFormat="1" applyFont="1" applyBorder="1"/>
    <xf numFmtId="164" fontId="22" fillId="0" borderId="0" xfId="0" applyNumberFormat="1" applyFont="1"/>
    <xf numFmtId="165" fontId="22" fillId="0" borderId="0" xfId="0" applyNumberFormat="1" applyFont="1"/>
    <xf numFmtId="0" fontId="26" fillId="0" borderId="0" xfId="22" applyFont="1"/>
    <xf numFmtId="4" fontId="26" fillId="0" borderId="0" xfId="22" applyNumberFormat="1" applyFont="1" applyAlignment="1">
      <alignment horizontal="center"/>
    </xf>
    <xf numFmtId="0" fontId="22" fillId="0" borderId="0" xfId="22" applyFont="1" applyAlignment="1">
      <alignment horizontal="center"/>
    </xf>
    <xf numFmtId="165" fontId="28" fillId="0" borderId="0" xfId="0" applyNumberFormat="1" applyFont="1"/>
    <xf numFmtId="165" fontId="26" fillId="0" borderId="0" xfId="22" applyNumberFormat="1" applyFont="1"/>
    <xf numFmtId="4" fontId="22" fillId="0" borderId="0" xfId="22" applyNumberFormat="1" applyFont="1" applyAlignment="1">
      <alignment horizontal="center"/>
    </xf>
    <xf numFmtId="0" fontId="29" fillId="0" borderId="0" xfId="22" applyFont="1" applyAlignment="1">
      <alignment horizontal="center"/>
    </xf>
    <xf numFmtId="0" fontId="29" fillId="0" borderId="0" xfId="0" applyFont="1"/>
    <xf numFmtId="4" fontId="22" fillId="0" borderId="0" xfId="22" applyNumberFormat="1" applyFont="1"/>
    <xf numFmtId="165" fontId="30" fillId="0" borderId="0" xfId="22" applyNumberFormat="1" applyFont="1"/>
    <xf numFmtId="165" fontId="24" fillId="0" borderId="0" xfId="22" applyNumberFormat="1" applyFont="1"/>
    <xf numFmtId="43" fontId="22" fillId="0" borderId="0" xfId="22" applyNumberFormat="1" applyFont="1"/>
    <xf numFmtId="165" fontId="22" fillId="0" borderId="0" xfId="22" applyNumberFormat="1" applyFont="1" applyAlignment="1">
      <alignment vertical="center"/>
    </xf>
    <xf numFmtId="10" fontId="27" fillId="0" borderId="0" xfId="11" applyNumberFormat="1" applyFont="1" applyAlignment="1">
      <alignment horizontal="center" vertical="center"/>
    </xf>
    <xf numFmtId="9" fontId="22" fillId="0" borderId="0" xfId="3" applyFont="1" applyBorder="1" applyAlignment="1"/>
    <xf numFmtId="44" fontId="26" fillId="0" borderId="0" xfId="22" applyNumberFormat="1" applyFont="1"/>
    <xf numFmtId="0" fontId="26" fillId="0" borderId="0" xfId="22" applyFont="1" applyAlignment="1">
      <alignment horizontal="centerContinuous"/>
    </xf>
    <xf numFmtId="44" fontId="22" fillId="0" borderId="0" xfId="0" applyNumberFormat="1" applyFont="1"/>
    <xf numFmtId="10" fontId="26" fillId="0" borderId="0" xfId="3" applyNumberFormat="1" applyFont="1" applyFill="1" applyBorder="1" applyAlignment="1" applyProtection="1">
      <alignment horizontal="centerContinuous"/>
    </xf>
    <xf numFmtId="170" fontId="26" fillId="0" borderId="0" xfId="22" applyNumberFormat="1" applyFont="1"/>
    <xf numFmtId="0" fontId="25" fillId="0" borderId="0" xfId="11" applyFont="1"/>
    <xf numFmtId="0" fontId="24" fillId="0" borderId="19" xfId="11" applyFont="1" applyBorder="1" applyAlignment="1">
      <alignment vertical="center"/>
    </xf>
    <xf numFmtId="0" fontId="24" fillId="0" borderId="20" xfId="11" applyFont="1" applyBorder="1" applyAlignment="1">
      <alignment horizontal="centerContinuous" vertical="center"/>
    </xf>
    <xf numFmtId="0" fontId="25" fillId="0" borderId="20" xfId="11" applyFont="1" applyBorder="1" applyAlignment="1">
      <alignment horizontal="centerContinuous" vertical="top" wrapText="1"/>
    </xf>
    <xf numFmtId="0" fontId="24" fillId="0" borderId="44" xfId="11" applyFont="1" applyBorder="1"/>
    <xf numFmtId="171" fontId="31" fillId="0" borderId="44" xfId="22" applyNumberFormat="1" applyFont="1" applyBorder="1" applyAlignment="1">
      <alignment horizontal="left"/>
    </xf>
    <xf numFmtId="171" fontId="24" fillId="0" borderId="44" xfId="11" applyNumberFormat="1" applyFont="1" applyBorder="1" applyAlignment="1">
      <alignment horizontal="left"/>
    </xf>
    <xf numFmtId="0" fontId="25" fillId="0" borderId="44" xfId="11" applyFont="1" applyBorder="1"/>
    <xf numFmtId="0" fontId="25" fillId="0" borderId="45" xfId="11" applyFont="1" applyBorder="1"/>
    <xf numFmtId="0" fontId="25" fillId="0" borderId="22" xfId="11" applyFont="1" applyBorder="1" applyAlignment="1">
      <alignment horizontal="center" vertical="center"/>
    </xf>
    <xf numFmtId="0" fontId="25" fillId="0" borderId="19" xfId="11" applyFont="1" applyBorder="1" applyAlignment="1">
      <alignment horizontal="center" vertical="center"/>
    </xf>
    <xf numFmtId="0" fontId="25" fillId="0" borderId="21" xfId="11" applyFont="1" applyBorder="1" applyAlignment="1">
      <alignment horizontal="center" vertical="center"/>
    </xf>
    <xf numFmtId="0" fontId="22" fillId="0" borderId="22" xfId="22" applyFont="1" applyBorder="1" applyAlignment="1">
      <alignment horizontal="center" vertical="center"/>
    </xf>
    <xf numFmtId="0" fontId="25" fillId="0" borderId="20" xfId="11" applyFont="1" applyBorder="1" applyAlignment="1">
      <alignment horizontal="center"/>
    </xf>
    <xf numFmtId="0" fontId="25" fillId="0" borderId="20" xfId="11" applyFont="1" applyBorder="1"/>
    <xf numFmtId="0" fontId="24" fillId="0" borderId="22" xfId="11" applyFont="1" applyBorder="1" applyAlignment="1">
      <alignment horizontal="center"/>
    </xf>
    <xf numFmtId="0" fontId="24" fillId="0" borderId="19" xfId="11" applyFont="1" applyBorder="1"/>
    <xf numFmtId="0" fontId="25" fillId="0" borderId="21" xfId="11" applyFont="1" applyBorder="1"/>
    <xf numFmtId="0" fontId="25" fillId="0" borderId="22" xfId="11" applyFont="1" applyBorder="1"/>
    <xf numFmtId="0" fontId="25" fillId="0" borderId="27" xfId="11" applyFont="1" applyBorder="1" applyAlignment="1">
      <alignment horizontal="center"/>
    </xf>
    <xf numFmtId="4" fontId="25" fillId="0" borderId="46" xfId="11" applyNumberFormat="1" applyFont="1" applyBorder="1"/>
    <xf numFmtId="4" fontId="25" fillId="0" borderId="47" xfId="11" applyNumberFormat="1" applyFont="1" applyBorder="1"/>
    <xf numFmtId="4" fontId="25" fillId="0" borderId="27" xfId="11" applyNumberFormat="1" applyFont="1" applyBorder="1" applyAlignment="1">
      <alignment horizontal="center"/>
    </xf>
    <xf numFmtId="0" fontId="25" fillId="0" borderId="28" xfId="11" applyFont="1" applyBorder="1" applyAlignment="1">
      <alignment horizontal="center"/>
    </xf>
    <xf numFmtId="4" fontId="25" fillId="0" borderId="48" xfId="11" applyNumberFormat="1" applyFont="1" applyBorder="1"/>
    <xf numFmtId="4" fontId="25" fillId="0" borderId="49" xfId="11" applyNumberFormat="1" applyFont="1" applyBorder="1"/>
    <xf numFmtId="4" fontId="25" fillId="0" borderId="28" xfId="11" applyNumberFormat="1" applyFont="1" applyBorder="1" applyAlignment="1">
      <alignment horizontal="center"/>
    </xf>
    <xf numFmtId="0" fontId="25" fillId="0" borderId="48" xfId="11" applyFont="1" applyBorder="1"/>
    <xf numFmtId="0" fontId="25" fillId="0" borderId="49" xfId="11" applyFont="1" applyBorder="1"/>
    <xf numFmtId="4" fontId="24" fillId="0" borderId="28" xfId="11" applyNumberFormat="1" applyFont="1" applyBorder="1" applyAlignment="1">
      <alignment horizontal="center"/>
    </xf>
    <xf numFmtId="0" fontId="25" fillId="0" borderId="28" xfId="11" applyFont="1" applyBorder="1"/>
    <xf numFmtId="4" fontId="24" fillId="0" borderId="30" xfId="11" applyNumberFormat="1" applyFont="1" applyBorder="1" applyAlignment="1">
      <alignment horizontal="center"/>
    </xf>
    <xf numFmtId="0" fontId="25" fillId="0" borderId="30" xfId="11" applyFont="1" applyBorder="1" applyAlignment="1">
      <alignment horizontal="center"/>
    </xf>
    <xf numFmtId="0" fontId="25" fillId="0" borderId="50" xfId="11" applyFont="1" applyBorder="1"/>
    <xf numFmtId="0" fontId="25" fillId="0" borderId="51" xfId="11" applyFont="1" applyBorder="1"/>
    <xf numFmtId="0" fontId="25" fillId="0" borderId="30" xfId="11" applyFont="1" applyBorder="1"/>
    <xf numFmtId="4" fontId="25" fillId="0" borderId="25" xfId="11" applyNumberFormat="1" applyFont="1" applyBorder="1" applyAlignment="1">
      <alignment horizontal="center"/>
    </xf>
    <xf numFmtId="4" fontId="25" fillId="0" borderId="30" xfId="11" applyNumberFormat="1" applyFont="1" applyBorder="1" applyAlignment="1">
      <alignment horizontal="center"/>
    </xf>
    <xf numFmtId="0" fontId="25" fillId="0" borderId="52" xfId="11" applyFont="1" applyBorder="1" applyAlignment="1">
      <alignment horizontal="center"/>
    </xf>
    <xf numFmtId="0" fontId="25" fillId="0" borderId="53" xfId="11" applyFont="1" applyBorder="1"/>
    <xf numFmtId="4" fontId="32" fillId="0" borderId="25" xfId="11" applyNumberFormat="1" applyFont="1" applyBorder="1" applyAlignment="1">
      <alignment horizontal="center"/>
    </xf>
    <xf numFmtId="0" fontId="25" fillId="0" borderId="54" xfId="11" applyFont="1" applyBorder="1" applyAlignment="1">
      <alignment horizontal="center"/>
    </xf>
    <xf numFmtId="0" fontId="25" fillId="0" borderId="55" xfId="11" applyFont="1" applyBorder="1"/>
    <xf numFmtId="0" fontId="25" fillId="0" borderId="22" xfId="11" applyFont="1" applyBorder="1" applyAlignment="1">
      <alignment horizontal="center"/>
    </xf>
    <xf numFmtId="4" fontId="24" fillId="0" borderId="21" xfId="11" applyNumberFormat="1" applyFont="1" applyBorder="1" applyAlignment="1">
      <alignment horizontal="right"/>
    </xf>
    <xf numFmtId="4" fontId="25" fillId="0" borderId="20" xfId="11" applyNumberFormat="1" applyFont="1" applyBorder="1"/>
    <xf numFmtId="4" fontId="24" fillId="0" borderId="19" xfId="11" applyNumberFormat="1" applyFont="1" applyBorder="1"/>
    <xf numFmtId="4" fontId="25" fillId="0" borderId="21" xfId="11" applyNumberFormat="1" applyFont="1" applyBorder="1"/>
    <xf numFmtId="4" fontId="25" fillId="0" borderId="22" xfId="11" applyNumberFormat="1" applyFont="1" applyBorder="1"/>
    <xf numFmtId="4" fontId="25" fillId="0" borderId="19" xfId="11" applyNumberFormat="1" applyFont="1" applyBorder="1"/>
    <xf numFmtId="4" fontId="25" fillId="0" borderId="46" xfId="11" applyNumberFormat="1" applyFont="1" applyBorder="1" applyAlignment="1">
      <alignment horizontal="center"/>
    </xf>
    <xf numFmtId="4" fontId="25" fillId="0" borderId="47" xfId="11" applyNumberFormat="1" applyFont="1" applyBorder="1" applyAlignment="1">
      <alignment horizontal="center"/>
    </xf>
    <xf numFmtId="4" fontId="25" fillId="0" borderId="48" xfId="11" applyNumberFormat="1" applyFont="1" applyBorder="1" applyAlignment="1">
      <alignment horizontal="center"/>
    </xf>
    <xf numFmtId="4" fontId="25" fillId="0" borderId="49" xfId="11" applyNumberFormat="1" applyFont="1" applyBorder="1" applyAlignment="1">
      <alignment horizontal="center"/>
    </xf>
    <xf numFmtId="172" fontId="25" fillId="0" borderId="49" xfId="11" applyNumberFormat="1" applyFont="1" applyBorder="1"/>
    <xf numFmtId="4" fontId="25" fillId="0" borderId="50" xfId="11" applyNumberFormat="1" applyFont="1" applyBorder="1"/>
    <xf numFmtId="4" fontId="25" fillId="0" borderId="51" xfId="11" applyNumberFormat="1" applyFont="1" applyBorder="1"/>
    <xf numFmtId="4" fontId="25" fillId="0" borderId="50" xfId="11" applyNumberFormat="1" applyFont="1" applyBorder="1" applyAlignment="1">
      <alignment horizontal="center"/>
    </xf>
    <xf numFmtId="4" fontId="25" fillId="0" borderId="51" xfId="11" applyNumberFormat="1" applyFont="1" applyBorder="1" applyAlignment="1">
      <alignment horizontal="center"/>
    </xf>
    <xf numFmtId="0" fontId="25" fillId="0" borderId="44" xfId="11" applyFont="1" applyBorder="1" applyAlignment="1">
      <alignment horizontal="center"/>
    </xf>
    <xf numFmtId="4" fontId="24" fillId="0" borderId="44" xfId="11" applyNumberFormat="1" applyFont="1" applyBorder="1" applyAlignment="1">
      <alignment horizontal="right"/>
    </xf>
    <xf numFmtId="0" fontId="26" fillId="0" borderId="22" xfId="22" applyFont="1" applyBorder="1" applyAlignment="1">
      <alignment horizontal="center"/>
    </xf>
    <xf numFmtId="4" fontId="26" fillId="0" borderId="20" xfId="22" applyNumberFormat="1" applyFont="1" applyBorder="1" applyAlignment="1">
      <alignment vertical="center"/>
    </xf>
    <xf numFmtId="4" fontId="26" fillId="0" borderId="20" xfId="22" applyNumberFormat="1" applyFont="1" applyBorder="1"/>
    <xf numFmtId="10" fontId="33" fillId="0" borderId="22" xfId="22" applyNumberFormat="1" applyFont="1" applyBorder="1" applyAlignment="1">
      <alignment horizontal="center"/>
    </xf>
    <xf numFmtId="4" fontId="25" fillId="0" borderId="45" xfId="11" applyNumberFormat="1" applyFont="1" applyBorder="1"/>
    <xf numFmtId="4" fontId="25" fillId="0" borderId="22" xfId="11" applyNumberFormat="1" applyFont="1" applyBorder="1" applyAlignment="1">
      <alignment vertical="center"/>
    </xf>
    <xf numFmtId="4" fontId="25" fillId="0" borderId="20" xfId="11" applyNumberFormat="1" applyFont="1" applyBorder="1" applyAlignment="1">
      <alignment horizontal="right" vertical="center"/>
    </xf>
    <xf numFmtId="4" fontId="25" fillId="0" borderId="22" xfId="11" applyNumberFormat="1" applyFont="1" applyBorder="1" applyAlignment="1">
      <alignment horizontal="center" vertical="center"/>
    </xf>
    <xf numFmtId="170" fontId="22" fillId="0" borderId="22" xfId="22" applyNumberFormat="1" applyFont="1" applyBorder="1" applyAlignment="1">
      <alignment horizontal="center" vertical="center"/>
    </xf>
    <xf numFmtId="4" fontId="25" fillId="0" borderId="44" xfId="11" applyNumberFormat="1" applyFont="1" applyBorder="1"/>
    <xf numFmtId="0" fontId="32" fillId="0" borderId="33" xfId="11" applyFont="1" applyBorder="1" applyAlignment="1">
      <alignment vertical="center"/>
    </xf>
    <xf numFmtId="4" fontId="32" fillId="0" borderId="34" xfId="11" applyNumberFormat="1" applyFont="1" applyBorder="1" applyAlignment="1">
      <alignment vertical="center"/>
    </xf>
    <xf numFmtId="4" fontId="32" fillId="0" borderId="34" xfId="11" applyNumberFormat="1" applyFont="1" applyBorder="1" applyAlignment="1">
      <alignment horizontal="right" vertical="center"/>
    </xf>
    <xf numFmtId="4" fontId="32" fillId="0" borderId="34" xfId="11" applyNumberFormat="1" applyFont="1" applyBorder="1"/>
    <xf numFmtId="4" fontId="32" fillId="0" borderId="41" xfId="11" applyNumberFormat="1" applyFont="1" applyBorder="1"/>
    <xf numFmtId="0" fontId="25" fillId="0" borderId="21" xfId="11" applyFont="1" applyBorder="1" applyAlignment="1">
      <alignment horizontal="centerContinuous" vertical="top" wrapText="1"/>
    </xf>
    <xf numFmtId="4" fontId="25" fillId="0" borderId="27" xfId="11" applyNumberFormat="1" applyFont="1" applyBorder="1" applyAlignment="1">
      <alignment horizontal="right"/>
    </xf>
    <xf numFmtId="4" fontId="25" fillId="0" borderId="28" xfId="11" applyNumberFormat="1" applyFont="1" applyBorder="1" applyAlignment="1">
      <alignment horizontal="right"/>
    </xf>
    <xf numFmtId="4" fontId="25" fillId="0" borderId="30" xfId="11" applyNumberFormat="1" applyFont="1" applyBorder="1" applyAlignment="1">
      <alignment horizontal="right"/>
    </xf>
    <xf numFmtId="4" fontId="32" fillId="0" borderId="25" xfId="11" applyNumberFormat="1" applyFont="1" applyBorder="1" applyAlignment="1">
      <alignment horizontal="right"/>
    </xf>
    <xf numFmtId="4" fontId="34" fillId="0" borderId="25" xfId="11" applyNumberFormat="1" applyFont="1" applyBorder="1" applyAlignment="1">
      <alignment horizontal="right"/>
    </xf>
    <xf numFmtId="4" fontId="32" fillId="0" borderId="22" xfId="11" applyNumberFormat="1" applyFont="1" applyBorder="1" applyAlignment="1">
      <alignment horizontal="right"/>
    </xf>
    <xf numFmtId="4" fontId="25" fillId="0" borderId="20" xfId="11" applyNumberFormat="1" applyFont="1" applyBorder="1" applyAlignment="1">
      <alignment horizontal="right"/>
    </xf>
    <xf numFmtId="4" fontId="25" fillId="0" borderId="22" xfId="11" applyNumberFormat="1" applyFont="1" applyBorder="1" applyAlignment="1">
      <alignment horizontal="right"/>
    </xf>
    <xf numFmtId="4" fontId="32" fillId="0" borderId="22" xfId="11" applyNumberFormat="1" applyFont="1" applyBorder="1"/>
    <xf numFmtId="4" fontId="24" fillId="0" borderId="44" xfId="11" applyNumberFormat="1" applyFont="1" applyBorder="1"/>
    <xf numFmtId="4" fontId="33" fillId="0" borderId="21" xfId="22" applyNumberFormat="1" applyFont="1" applyBorder="1"/>
    <xf numFmtId="4" fontId="34" fillId="0" borderId="22" xfId="11" applyNumberFormat="1" applyFont="1" applyBorder="1" applyAlignment="1">
      <alignment horizontal="center" vertical="center"/>
    </xf>
    <xf numFmtId="4" fontId="34" fillId="0" borderId="22" xfId="11" applyNumberFormat="1" applyFont="1" applyBorder="1" applyAlignment="1">
      <alignment vertical="center"/>
    </xf>
    <xf numFmtId="4" fontId="34" fillId="0" borderId="21" xfId="11" applyNumberFormat="1" applyFont="1" applyBorder="1" applyAlignment="1">
      <alignment horizontal="center" vertical="center"/>
    </xf>
    <xf numFmtId="4" fontId="34" fillId="0" borderId="44" xfId="11" applyNumberFormat="1" applyFont="1" applyBorder="1"/>
    <xf numFmtId="4" fontId="32" fillId="0" borderId="9" xfId="11" applyNumberFormat="1" applyFont="1" applyBorder="1" applyAlignment="1">
      <alignment horizontal="center" vertical="center"/>
    </xf>
    <xf numFmtId="0" fontId="3" fillId="0" borderId="0" xfId="11" applyFont="1"/>
    <xf numFmtId="164" fontId="35" fillId="0" borderId="0" xfId="2" applyFont="1" applyFill="1" applyBorder="1" applyAlignment="1" applyProtection="1">
      <alignment horizontal="center" vertical="center"/>
    </xf>
    <xf numFmtId="164" fontId="35" fillId="0" borderId="0" xfId="30" applyNumberFormat="1" applyFont="1"/>
    <xf numFmtId="0" fontId="35" fillId="0" borderId="0" xfId="30" applyFont="1"/>
    <xf numFmtId="4" fontId="35" fillId="0" borderId="0" xfId="30" applyNumberFormat="1" applyFont="1"/>
    <xf numFmtId="164" fontId="36" fillId="0" borderId="0" xfId="30" applyNumberFormat="1" applyFont="1"/>
    <xf numFmtId="164" fontId="35" fillId="0" borderId="0" xfId="2" applyFont="1" applyFill="1" applyBorder="1" applyAlignment="1" applyProtection="1">
      <alignment horizontal="center"/>
    </xf>
    <xf numFmtId="0" fontId="37" fillId="0" borderId="0" xfId="30" applyFont="1"/>
    <xf numFmtId="164" fontId="37" fillId="0" borderId="0" xfId="2" applyFont="1" applyFill="1" applyBorder="1" applyAlignment="1" applyProtection="1">
      <alignment horizontal="center"/>
    </xf>
    <xf numFmtId="0" fontId="38" fillId="0" borderId="0" xfId="26" applyFont="1" applyAlignment="1">
      <alignment horizontal="center"/>
    </xf>
    <xf numFmtId="0" fontId="38" fillId="0" borderId="0" xfId="26" applyFont="1"/>
    <xf numFmtId="2" fontId="38" fillId="0" borderId="0" xfId="26" applyNumberFormat="1" applyFont="1" applyAlignment="1">
      <alignment horizontal="center"/>
    </xf>
    <xf numFmtId="164" fontId="38" fillId="0" borderId="0" xfId="10" applyFont="1" applyFill="1" applyBorder="1" applyAlignment="1">
      <alignment horizontal="center"/>
    </xf>
    <xf numFmtId="0" fontId="25" fillId="0" borderId="0" xfId="26" applyFont="1"/>
    <xf numFmtId="164" fontId="26" fillId="0" borderId="0" xfId="10" applyFont="1" applyFill="1" applyBorder="1" applyAlignment="1">
      <alignment horizontal="center"/>
    </xf>
    <xf numFmtId="0" fontId="35" fillId="0" borderId="1" xfId="30" applyFont="1" applyBorder="1"/>
    <xf numFmtId="0" fontId="35" fillId="0" borderId="2" xfId="30" applyFont="1" applyBorder="1"/>
    <xf numFmtId="4" fontId="35" fillId="0" borderId="2" xfId="30" applyNumberFormat="1" applyFont="1" applyBorder="1"/>
    <xf numFmtId="0" fontId="35" fillId="0" borderId="12" xfId="30" applyFont="1" applyBorder="1"/>
    <xf numFmtId="0" fontId="35" fillId="0" borderId="3" xfId="30" applyFont="1" applyBorder="1"/>
    <xf numFmtId="4" fontId="35" fillId="0" borderId="22" xfId="30" applyNumberFormat="1" applyFont="1" applyBorder="1"/>
    <xf numFmtId="0" fontId="35" fillId="0" borderId="13" xfId="30" applyFont="1" applyBorder="1"/>
    <xf numFmtId="10" fontId="35" fillId="0" borderId="22" xfId="30" applyNumberFormat="1" applyFont="1" applyBorder="1" applyAlignment="1">
      <alignment horizontal="center"/>
    </xf>
    <xf numFmtId="4" fontId="35" fillId="0" borderId="0" xfId="30" applyNumberFormat="1" applyFont="1" applyAlignment="1">
      <alignment horizontal="right"/>
    </xf>
    <xf numFmtId="0" fontId="37" fillId="0" borderId="3" xfId="30" applyFont="1" applyBorder="1"/>
    <xf numFmtId="0" fontId="19" fillId="0" borderId="5" xfId="14" applyFont="1" applyBorder="1"/>
    <xf numFmtId="0" fontId="19" fillId="0" borderId="6" xfId="14" applyFont="1" applyBorder="1"/>
    <xf numFmtId="0" fontId="35" fillId="0" borderId="14" xfId="30" applyFont="1" applyBorder="1"/>
    <xf numFmtId="0" fontId="35" fillId="0" borderId="5" xfId="30" applyFont="1" applyBorder="1"/>
    <xf numFmtId="0" fontId="35" fillId="0" borderId="6" xfId="30" applyFont="1" applyBorder="1"/>
    <xf numFmtId="164" fontId="36" fillId="0" borderId="6" xfId="30" applyNumberFormat="1" applyFont="1" applyBorder="1"/>
    <xf numFmtId="4" fontId="3" fillId="0" borderId="0" xfId="11" applyNumberFormat="1" applyFont="1"/>
    <xf numFmtId="0" fontId="22" fillId="0" borderId="0" xfId="15" applyFont="1"/>
    <xf numFmtId="0" fontId="0" fillId="0" borderId="0" xfId="15" applyFont="1"/>
    <xf numFmtId="0" fontId="24" fillId="0" borderId="0" xfId="15" applyFont="1" applyAlignment="1">
      <alignment horizontal="left"/>
    </xf>
    <xf numFmtId="0" fontId="25" fillId="0" borderId="22" xfId="15" applyFont="1" applyBorder="1" applyAlignment="1">
      <alignment horizontal="center" vertical="center" wrapText="1"/>
    </xf>
    <xf numFmtId="0" fontId="25" fillId="0" borderId="26" xfId="15" applyFont="1" applyBorder="1" applyAlignment="1">
      <alignment wrapText="1"/>
    </xf>
    <xf numFmtId="3" fontId="25" fillId="4" borderId="26" xfId="15" applyNumberFormat="1" applyFont="1" applyFill="1" applyBorder="1" applyAlignment="1">
      <alignment horizontal="center" wrapText="1"/>
    </xf>
    <xf numFmtId="3" fontId="25" fillId="0" borderId="26" xfId="15" applyNumberFormat="1" applyFont="1" applyBorder="1" applyAlignment="1">
      <alignment horizontal="center" wrapText="1"/>
    </xf>
    <xf numFmtId="4" fontId="25" fillId="0" borderId="27" xfId="27" applyNumberFormat="1" applyFont="1" applyBorder="1" applyAlignment="1">
      <alignment horizontal="center"/>
    </xf>
    <xf numFmtId="0" fontId="25" fillId="0" borderId="28" xfId="15" applyFont="1" applyBorder="1" applyAlignment="1">
      <alignment wrapText="1"/>
    </xf>
    <xf numFmtId="3" fontId="25" fillId="4" borderId="28" xfId="15" applyNumberFormat="1" applyFont="1" applyFill="1" applyBorder="1" applyAlignment="1">
      <alignment horizontal="center" wrapText="1"/>
    </xf>
    <xf numFmtId="3" fontId="25" fillId="0" borderId="28" xfId="15" applyNumberFormat="1" applyFont="1" applyBorder="1" applyAlignment="1">
      <alignment horizontal="center" wrapText="1"/>
    </xf>
    <xf numFmtId="4" fontId="25" fillId="0" borderId="28" xfId="27" applyNumberFormat="1" applyFont="1" applyBorder="1" applyAlignment="1">
      <alignment horizontal="center"/>
    </xf>
    <xf numFmtId="0" fontId="25" fillId="0" borderId="29" xfId="15" applyFont="1" applyBorder="1" applyAlignment="1">
      <alignment wrapText="1"/>
    </xf>
    <xf numFmtId="3" fontId="25" fillId="4" borderId="30" xfId="15" applyNumberFormat="1" applyFont="1" applyFill="1" applyBorder="1" applyAlignment="1">
      <alignment horizontal="center" wrapText="1"/>
    </xf>
    <xf numFmtId="4" fontId="25" fillId="0" borderId="30" xfId="27" applyNumberFormat="1" applyFont="1" applyBorder="1" applyAlignment="1">
      <alignment horizontal="center"/>
    </xf>
    <xf numFmtId="0" fontId="25" fillId="0" borderId="27" xfId="15" applyFont="1" applyBorder="1" applyAlignment="1">
      <alignment wrapText="1"/>
    </xf>
    <xf numFmtId="3" fontId="25" fillId="0" borderId="27" xfId="15" applyNumberFormat="1" applyFont="1" applyBorder="1" applyAlignment="1">
      <alignment horizontal="center" wrapText="1"/>
    </xf>
    <xf numFmtId="4" fontId="25" fillId="0" borderId="25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wrapText="1"/>
    </xf>
    <xf numFmtId="3" fontId="25" fillId="0" borderId="30" xfId="15" applyNumberFormat="1" applyFont="1" applyBorder="1" applyAlignment="1">
      <alignment horizontal="center" wrapText="1"/>
    </xf>
    <xf numFmtId="3" fontId="25" fillId="4" borderId="29" xfId="15" applyNumberFormat="1" applyFont="1" applyFill="1" applyBorder="1" applyAlignment="1">
      <alignment horizontal="center" wrapText="1"/>
    </xf>
    <xf numFmtId="4" fontId="25" fillId="0" borderId="28" xfId="18" applyNumberFormat="1" applyFont="1" applyBorder="1" applyAlignment="1">
      <alignment horizontal="center"/>
    </xf>
    <xf numFmtId="0" fontId="25" fillId="0" borderId="0" xfId="15" applyFont="1" applyAlignment="1">
      <alignment horizontal="center" vertical="center" wrapText="1"/>
    </xf>
    <xf numFmtId="0" fontId="22" fillId="0" borderId="0" xfId="15" applyFont="1" applyAlignment="1">
      <alignment wrapText="1"/>
    </xf>
    <xf numFmtId="0" fontId="25" fillId="0" borderId="0" xfId="15" applyFont="1" applyAlignment="1">
      <alignment wrapText="1"/>
    </xf>
    <xf numFmtId="3" fontId="25" fillId="0" borderId="0" xfId="15" applyNumberFormat="1" applyFont="1" applyAlignment="1">
      <alignment horizontal="center" wrapText="1"/>
    </xf>
    <xf numFmtId="4" fontId="25" fillId="0" borderId="0" xfId="15" applyNumberFormat="1" applyFont="1" applyAlignment="1">
      <alignment horizontal="center"/>
    </xf>
    <xf numFmtId="0" fontId="25" fillId="0" borderId="0" xfId="15" applyFont="1" applyAlignment="1">
      <alignment horizontal="left"/>
    </xf>
    <xf numFmtId="0" fontId="22" fillId="0" borderId="0" xfId="15" applyFont="1" applyAlignment="1">
      <alignment vertical="center"/>
    </xf>
    <xf numFmtId="0" fontId="24" fillId="0" borderId="19" xfId="15" applyFont="1" applyBorder="1" applyAlignment="1">
      <alignment horizontal="left" vertical="center"/>
    </xf>
    <xf numFmtId="0" fontId="22" fillId="0" borderId="20" xfId="15" applyFont="1" applyBorder="1" applyAlignment="1">
      <alignment horizontal="center" vertical="center"/>
    </xf>
    <xf numFmtId="173" fontId="24" fillId="0" borderId="21" xfId="15" applyNumberFormat="1" applyFont="1" applyBorder="1" applyAlignment="1">
      <alignment horizontal="center" vertical="center"/>
    </xf>
    <xf numFmtId="0" fontId="24" fillId="0" borderId="19" xfId="15" applyFont="1" applyBorder="1"/>
    <xf numFmtId="0" fontId="24" fillId="0" borderId="20" xfId="15" applyFont="1" applyBorder="1"/>
    <xf numFmtId="173" fontId="24" fillId="0" borderId="21" xfId="15" applyNumberFormat="1" applyFont="1" applyBorder="1" applyAlignment="1">
      <alignment horizontal="center"/>
    </xf>
    <xf numFmtId="4" fontId="22" fillId="0" borderId="0" xfId="15" applyNumberFormat="1" applyFont="1"/>
    <xf numFmtId="0" fontId="24" fillId="0" borderId="0" xfId="15" applyFont="1" applyAlignment="1">
      <alignment horizontal="center"/>
    </xf>
    <xf numFmtId="0" fontId="25" fillId="0" borderId="0" xfId="15" applyFont="1"/>
    <xf numFmtId="4" fontId="25" fillId="0" borderId="26" xfId="15" applyNumberFormat="1" applyFont="1" applyBorder="1" applyAlignment="1">
      <alignment horizontal="center"/>
    </xf>
    <xf numFmtId="4" fontId="22" fillId="0" borderId="0" xfId="15" applyNumberFormat="1" applyFont="1" applyAlignment="1">
      <alignment horizontal="center"/>
    </xf>
    <xf numFmtId="4" fontId="25" fillId="0" borderId="25" xfId="15" applyNumberFormat="1" applyFont="1" applyBorder="1" applyAlignment="1">
      <alignment horizontal="center"/>
    </xf>
    <xf numFmtId="4" fontId="25" fillId="0" borderId="28" xfId="15" applyNumberFormat="1" applyFont="1" applyBorder="1" applyAlignment="1">
      <alignment horizontal="center"/>
    </xf>
    <xf numFmtId="4" fontId="25" fillId="0" borderId="25" xfId="15" applyNumberFormat="1" applyFont="1" applyBorder="1" applyAlignment="1">
      <alignment horizontal="center" vertical="center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4" fillId="0" borderId="0" xfId="15" applyFont="1"/>
    <xf numFmtId="0" fontId="24" fillId="0" borderId="0" xfId="15" applyFont="1" applyAlignment="1">
      <alignment horizontal="center" wrapText="1"/>
    </xf>
    <xf numFmtId="0" fontId="25" fillId="0" borderId="19" xfId="11" applyFont="1" applyBorder="1" applyAlignment="1">
      <alignment vertical="top"/>
    </xf>
    <xf numFmtId="0" fontId="22" fillId="0" borderId="22" xfId="15" applyFont="1" applyBorder="1"/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wrapText="1"/>
    </xf>
    <xf numFmtId="0" fontId="24" fillId="0" borderId="22" xfId="15" applyFont="1" applyBorder="1" applyAlignment="1">
      <alignment horizontal="center" wrapText="1"/>
    </xf>
    <xf numFmtId="0" fontId="22" fillId="0" borderId="27" xfId="15" applyFont="1" applyBorder="1"/>
    <xf numFmtId="3" fontId="22" fillId="0" borderId="27" xfId="15" applyNumberFormat="1" applyFont="1" applyBorder="1" applyAlignment="1">
      <alignment horizontal="center"/>
    </xf>
    <xf numFmtId="3" fontId="24" fillId="0" borderId="27" xfId="15" applyNumberFormat="1" applyFont="1" applyBorder="1" applyAlignment="1">
      <alignment horizontal="center"/>
    </xf>
    <xf numFmtId="4" fontId="22" fillId="0" borderId="27" xfId="15" applyNumberFormat="1" applyFont="1" applyBorder="1" applyAlignment="1">
      <alignment horizontal="center"/>
    </xf>
    <xf numFmtId="4" fontId="22" fillId="0" borderId="28" xfId="15" applyNumberFormat="1" applyFont="1" applyBorder="1" applyAlignment="1">
      <alignment horizontal="center"/>
    </xf>
    <xf numFmtId="0" fontId="22" fillId="0" borderId="28" xfId="15" applyFont="1" applyBorder="1"/>
    <xf numFmtId="3" fontId="22" fillId="0" borderId="28" xfId="15" applyNumberFormat="1" applyFont="1" applyBorder="1" applyAlignment="1">
      <alignment horizontal="center"/>
    </xf>
    <xf numFmtId="3" fontId="24" fillId="0" borderId="28" xfId="15" applyNumberFormat="1" applyFont="1" applyBorder="1" applyAlignment="1">
      <alignment horizontal="center"/>
    </xf>
    <xf numFmtId="174" fontId="22" fillId="0" borderId="28" xfId="15" applyNumberFormat="1" applyFont="1" applyBorder="1" applyAlignment="1">
      <alignment horizontal="center"/>
    </xf>
    <xf numFmtId="3" fontId="26" fillId="0" borderId="28" xfId="15" applyNumberFormat="1" applyFont="1" applyBorder="1" applyAlignment="1">
      <alignment horizontal="center"/>
    </xf>
    <xf numFmtId="0" fontId="22" fillId="0" borderId="29" xfId="15" applyFont="1" applyBorder="1"/>
    <xf numFmtId="3" fontId="22" fillId="0" borderId="29" xfId="15" applyNumberFormat="1" applyFont="1" applyBorder="1" applyAlignment="1">
      <alignment horizontal="center"/>
    </xf>
    <xf numFmtId="4" fontId="22" fillId="0" borderId="29" xfId="15" applyNumberFormat="1" applyFont="1" applyBorder="1" applyAlignment="1">
      <alignment horizontal="center"/>
    </xf>
    <xf numFmtId="0" fontId="22" fillId="0" borderId="30" xfId="15" applyFont="1" applyBorder="1"/>
    <xf numFmtId="3" fontId="22" fillId="0" borderId="30" xfId="15" applyNumberFormat="1" applyFont="1" applyBorder="1" applyAlignment="1">
      <alignment horizontal="center"/>
    </xf>
    <xf numFmtId="4" fontId="22" fillId="0" borderId="30" xfId="15" applyNumberFormat="1" applyFont="1" applyBorder="1" applyAlignment="1">
      <alignment horizontal="center"/>
    </xf>
    <xf numFmtId="3" fontId="22" fillId="0" borderId="22" xfId="15" applyNumberFormat="1" applyFont="1" applyBorder="1" applyAlignment="1">
      <alignment horizontal="center"/>
    </xf>
    <xf numFmtId="3" fontId="24" fillId="0" borderId="22" xfId="15" applyNumberFormat="1" applyFont="1" applyBorder="1" applyAlignment="1">
      <alignment horizontal="center"/>
    </xf>
    <xf numFmtId="4" fontId="22" fillId="0" borderId="22" xfId="15" applyNumberFormat="1" applyFont="1" applyBorder="1" applyAlignment="1">
      <alignment horizontal="center"/>
    </xf>
    <xf numFmtId="4" fontId="24" fillId="0" borderId="22" xfId="15" applyNumberFormat="1" applyFont="1" applyBorder="1" applyAlignment="1">
      <alignment horizontal="center"/>
    </xf>
    <xf numFmtId="0" fontId="22" fillId="0" borderId="19" xfId="15" applyFont="1" applyBorder="1"/>
    <xf numFmtId="164" fontId="22" fillId="0" borderId="21" xfId="15" applyNumberFormat="1" applyFont="1" applyBorder="1"/>
    <xf numFmtId="0" fontId="22" fillId="0" borderId="52" xfId="15" applyFont="1" applyBorder="1"/>
    <xf numFmtId="4" fontId="22" fillId="0" borderId="53" xfId="15" applyNumberFormat="1" applyFont="1" applyBorder="1"/>
    <xf numFmtId="0" fontId="22" fillId="0" borderId="56" xfId="15" applyFont="1" applyBorder="1"/>
    <xf numFmtId="4" fontId="22" fillId="0" borderId="23" xfId="15" applyNumberFormat="1" applyFont="1" applyBorder="1"/>
    <xf numFmtId="0" fontId="22" fillId="0" borderId="54" xfId="15" applyFont="1" applyBorder="1"/>
    <xf numFmtId="4" fontId="22" fillId="0" borderId="55" xfId="15" applyNumberFormat="1" applyFont="1" applyBorder="1"/>
    <xf numFmtId="164" fontId="24" fillId="0" borderId="21" xfId="15" applyNumberFormat="1" applyFont="1" applyBorder="1"/>
    <xf numFmtId="3" fontId="22" fillId="0" borderId="0" xfId="15" applyNumberFormat="1" applyFont="1"/>
    <xf numFmtId="0" fontId="4" fillId="0" borderId="0" xfId="11"/>
    <xf numFmtId="0" fontId="22" fillId="0" borderId="0" xfId="0" applyFont="1" applyAlignment="1">
      <alignment horizontal="center" vertical="center"/>
    </xf>
    <xf numFmtId="0" fontId="22" fillId="0" borderId="22" xfId="15" applyFont="1" applyBorder="1" applyAlignment="1">
      <alignment horizontal="center" vertical="center"/>
    </xf>
    <xf numFmtId="0" fontId="6" fillId="0" borderId="27" xfId="11" applyFont="1" applyBorder="1" applyAlignment="1">
      <alignment horizontal="center"/>
    </xf>
    <xf numFmtId="4" fontId="39" fillId="0" borderId="46" xfId="11" applyNumberFormat="1" applyFont="1" applyBorder="1"/>
    <xf numFmtId="0" fontId="3" fillId="0" borderId="47" xfId="11" applyFont="1" applyBorder="1"/>
    <xf numFmtId="0" fontId="3" fillId="0" borderId="27" xfId="11" applyFont="1" applyBorder="1"/>
    <xf numFmtId="4" fontId="25" fillId="0" borderId="29" xfId="11" applyNumberFormat="1" applyFont="1" applyBorder="1" applyAlignment="1">
      <alignment horizontal="center"/>
    </xf>
    <xf numFmtId="4" fontId="24" fillId="0" borderId="26" xfId="11" applyNumberFormat="1" applyFont="1" applyBorder="1" applyAlignment="1">
      <alignment horizontal="center"/>
    </xf>
    <xf numFmtId="0" fontId="25" fillId="0" borderId="29" xfId="11" applyFont="1" applyBorder="1" applyAlignment="1">
      <alignment horizontal="center"/>
    </xf>
    <xf numFmtId="4" fontId="25" fillId="0" borderId="57" xfId="11" applyNumberFormat="1" applyFont="1" applyBorder="1"/>
    <xf numFmtId="172" fontId="25" fillId="0" borderId="58" xfId="11" applyNumberFormat="1" applyFont="1" applyBorder="1"/>
    <xf numFmtId="4" fontId="25" fillId="0" borderId="57" xfId="11" applyNumberFormat="1" applyFont="1" applyBorder="1" applyAlignment="1">
      <alignment horizontal="center"/>
    </xf>
    <xf numFmtId="4" fontId="25" fillId="0" borderId="58" xfId="11" applyNumberFormat="1" applyFont="1" applyBorder="1" applyAlignment="1">
      <alignment horizontal="center"/>
    </xf>
    <xf numFmtId="0" fontId="26" fillId="0" borderId="22" xfId="15" applyFont="1" applyBorder="1" applyAlignment="1">
      <alignment horizontal="center"/>
    </xf>
    <xf numFmtId="4" fontId="26" fillId="0" borderId="20" xfId="15" applyNumberFormat="1" applyFont="1" applyBorder="1"/>
    <xf numFmtId="10" fontId="33" fillId="0" borderId="22" xfId="15" applyNumberFormat="1" applyFont="1" applyBorder="1" applyAlignment="1">
      <alignment horizontal="center"/>
    </xf>
    <xf numFmtId="4" fontId="24" fillId="0" borderId="20" xfId="11" applyNumberFormat="1" applyFont="1" applyBorder="1" applyAlignment="1">
      <alignment vertical="center"/>
    </xf>
    <xf numFmtId="4" fontId="24" fillId="0" borderId="21" xfId="11" applyNumberFormat="1" applyFont="1" applyBorder="1" applyAlignment="1">
      <alignment vertical="center"/>
    </xf>
    <xf numFmtId="4" fontId="24" fillId="0" borderId="22" xfId="11" applyNumberFormat="1" applyFont="1" applyBorder="1" applyAlignment="1">
      <alignment vertical="center"/>
    </xf>
    <xf numFmtId="4" fontId="24" fillId="0" borderId="20" xfId="11" applyNumberFormat="1" applyFont="1" applyBorder="1" applyAlignment="1">
      <alignment horizontal="right" vertical="center"/>
    </xf>
    <xf numFmtId="4" fontId="24" fillId="0" borderId="22" xfId="11" applyNumberFormat="1" applyFont="1" applyBorder="1" applyAlignment="1">
      <alignment horizontal="center" vertical="center"/>
    </xf>
    <xf numFmtId="170" fontId="26" fillId="0" borderId="22" xfId="15" applyNumberFormat="1" applyFont="1" applyBorder="1" applyAlignment="1">
      <alignment horizontal="center" vertical="center"/>
    </xf>
    <xf numFmtId="4" fontId="4" fillId="0" borderId="0" xfId="11" applyNumberFormat="1"/>
    <xf numFmtId="4" fontId="32" fillId="7" borderId="22" xfId="11" applyNumberFormat="1" applyFont="1" applyFill="1" applyBorder="1" applyAlignment="1">
      <alignment horizontal="right"/>
    </xf>
    <xf numFmtId="4" fontId="32" fillId="8" borderId="22" xfId="11" applyNumberFormat="1" applyFont="1" applyFill="1" applyBorder="1" applyAlignment="1">
      <alignment horizontal="right"/>
    </xf>
    <xf numFmtId="4" fontId="32" fillId="8" borderId="22" xfId="11" applyNumberFormat="1" applyFont="1" applyFill="1" applyBorder="1"/>
    <xf numFmtId="4" fontId="33" fillId="0" borderId="21" xfId="15" applyNumberFormat="1" applyFont="1" applyBorder="1"/>
    <xf numFmtId="4" fontId="32" fillId="0" borderId="22" xfId="11" applyNumberFormat="1" applyFont="1" applyBorder="1" applyAlignment="1">
      <alignment horizontal="center" vertical="center"/>
    </xf>
    <xf numFmtId="4" fontId="32" fillId="0" borderId="22" xfId="11" applyNumberFormat="1" applyFont="1" applyBorder="1" applyAlignment="1">
      <alignment vertical="center"/>
    </xf>
    <xf numFmtId="4" fontId="25" fillId="0" borderId="0" xfId="11" applyNumberFormat="1" applyFont="1"/>
    <xf numFmtId="10" fontId="25" fillId="0" borderId="0" xfId="11" applyNumberFormat="1" applyFont="1"/>
    <xf numFmtId="10" fontId="35" fillId="0" borderId="0" xfId="30" applyNumberFormat="1" applyFont="1" applyAlignment="1">
      <alignment horizontal="center"/>
    </xf>
    <xf numFmtId="0" fontId="40" fillId="0" borderId="22" xfId="26" applyFont="1" applyBorder="1" applyAlignment="1">
      <alignment horizontal="center"/>
    </xf>
    <xf numFmtId="0" fontId="38" fillId="0" borderId="22" xfId="26" applyFont="1" applyBorder="1"/>
    <xf numFmtId="0" fontId="38" fillId="0" borderId="22" xfId="26" applyFont="1" applyBorder="1" applyAlignment="1">
      <alignment horizontal="center"/>
    </xf>
    <xf numFmtId="2" fontId="38" fillId="0" borderId="22" xfId="26" applyNumberFormat="1" applyFont="1" applyBorder="1" applyAlignment="1">
      <alignment horizontal="center"/>
    </xf>
    <xf numFmtId="164" fontId="38" fillId="0" borderId="22" xfId="10" applyFont="1" applyFill="1" applyBorder="1" applyAlignment="1">
      <alignment horizontal="center"/>
    </xf>
    <xf numFmtId="164" fontId="26" fillId="0" borderId="22" xfId="10" applyFont="1" applyFill="1" applyBorder="1" applyAlignment="1">
      <alignment horizontal="center"/>
    </xf>
    <xf numFmtId="3" fontId="25" fillId="0" borderId="29" xfId="15" applyNumberFormat="1" applyFont="1" applyBorder="1" applyAlignment="1">
      <alignment horizontal="center" wrapText="1"/>
    </xf>
    <xf numFmtId="0" fontId="25" fillId="0" borderId="25" xfId="15" applyFont="1" applyBorder="1" applyAlignment="1">
      <alignment horizontal="center" vertical="center" wrapText="1"/>
    </xf>
    <xf numFmtId="3" fontId="25" fillId="0" borderId="25" xfId="15" applyNumberFormat="1" applyFont="1" applyBorder="1" applyAlignment="1">
      <alignment horizontal="center" wrapText="1"/>
    </xf>
    <xf numFmtId="4" fontId="25" fillId="0" borderId="30" xfId="18" applyNumberFormat="1" applyFont="1" applyBorder="1" applyAlignment="1">
      <alignment horizontal="center"/>
    </xf>
    <xf numFmtId="4" fontId="25" fillId="0" borderId="29" xfId="18" applyNumberFormat="1" applyFont="1" applyBorder="1" applyAlignment="1">
      <alignment horizontal="center"/>
    </xf>
    <xf numFmtId="4" fontId="25" fillId="0" borderId="22" xfId="15" applyNumberFormat="1" applyFont="1" applyBorder="1" applyAlignment="1">
      <alignment horizontal="center" vertical="center" wrapText="1"/>
    </xf>
    <xf numFmtId="4" fontId="25" fillId="0" borderId="22" xfId="15" applyNumberFormat="1" applyFont="1" applyBorder="1" applyAlignment="1">
      <alignment horizontal="center" vertical="center"/>
    </xf>
    <xf numFmtId="4" fontId="25" fillId="0" borderId="0" xfId="11" applyNumberFormat="1" applyFont="1" applyAlignment="1">
      <alignment horizontal="center"/>
    </xf>
    <xf numFmtId="4" fontId="24" fillId="0" borderId="25" xfId="11" applyNumberFormat="1" applyFont="1" applyBorder="1" applyAlignment="1">
      <alignment horizontal="center"/>
    </xf>
    <xf numFmtId="4" fontId="24" fillId="0" borderId="20" xfId="11" applyNumberFormat="1" applyFont="1" applyBorder="1" applyAlignment="1">
      <alignment horizontal="left" vertical="center"/>
    </xf>
    <xf numFmtId="0" fontId="41" fillId="0" borderId="0" xfId="11" applyFont="1"/>
    <xf numFmtId="0" fontId="42" fillId="0" borderId="0" xfId="11" applyFont="1"/>
    <xf numFmtId="4" fontId="32" fillId="7" borderId="22" xfId="11" applyNumberFormat="1" applyFont="1" applyFill="1" applyBorder="1"/>
    <xf numFmtId="4" fontId="32" fillId="7" borderId="22" xfId="11" applyNumberFormat="1" applyFont="1" applyFill="1" applyBorder="1" applyAlignment="1">
      <alignment horizontal="center" vertical="center"/>
    </xf>
    <xf numFmtId="0" fontId="19" fillId="0" borderId="0" xfId="15" applyFont="1"/>
    <xf numFmtId="0" fontId="6" fillId="0" borderId="0" xfId="15" applyFont="1" applyAlignment="1">
      <alignment horizontal="left"/>
    </xf>
    <xf numFmtId="0" fontId="3" fillId="0" borderId="22" xfId="15" applyFont="1" applyBorder="1" applyAlignment="1">
      <alignment horizontal="center" vertical="center" wrapText="1"/>
    </xf>
    <xf numFmtId="0" fontId="3" fillId="0" borderId="26" xfId="15" applyFont="1" applyBorder="1" applyAlignment="1">
      <alignment wrapText="1"/>
    </xf>
    <xf numFmtId="3" fontId="3" fillId="0" borderId="26" xfId="15" applyNumberFormat="1" applyFont="1" applyBorder="1" applyAlignment="1">
      <alignment horizontal="center" wrapText="1"/>
    </xf>
    <xf numFmtId="4" fontId="3" fillId="0" borderId="27" xfId="27" applyNumberFormat="1" applyFont="1" applyBorder="1" applyAlignment="1">
      <alignment horizontal="center"/>
    </xf>
    <xf numFmtId="0" fontId="3" fillId="0" borderId="28" xfId="15" applyFont="1" applyBorder="1" applyAlignment="1">
      <alignment wrapText="1"/>
    </xf>
    <xf numFmtId="3" fontId="3" fillId="0" borderId="28" xfId="15" applyNumberFormat="1" applyFont="1" applyBorder="1" applyAlignment="1">
      <alignment horizontal="center" wrapText="1"/>
    </xf>
    <xf numFmtId="4" fontId="3" fillId="0" borderId="28" xfId="27" applyNumberFormat="1" applyFont="1" applyBorder="1" applyAlignment="1">
      <alignment horizontal="center"/>
    </xf>
    <xf numFmtId="0" fontId="3" fillId="0" borderId="29" xfId="15" applyFont="1" applyBorder="1" applyAlignment="1">
      <alignment wrapText="1"/>
    </xf>
    <xf numFmtId="3" fontId="3" fillId="0" borderId="30" xfId="15" applyNumberFormat="1" applyFont="1" applyBorder="1" applyAlignment="1">
      <alignment horizontal="center" wrapText="1"/>
    </xf>
    <xf numFmtId="4" fontId="3" fillId="0" borderId="29" xfId="27" applyNumberFormat="1" applyFont="1" applyBorder="1" applyAlignment="1">
      <alignment horizontal="center"/>
    </xf>
    <xf numFmtId="0" fontId="3" fillId="0" borderId="27" xfId="15" applyFont="1" applyBorder="1" applyAlignment="1">
      <alignment wrapText="1"/>
    </xf>
    <xf numFmtId="0" fontId="3" fillId="0" borderId="30" xfId="15" applyFont="1" applyBorder="1" applyAlignment="1">
      <alignment wrapText="1"/>
    </xf>
    <xf numFmtId="4" fontId="3" fillId="0" borderId="30" xfId="27" applyNumberFormat="1" applyFont="1" applyBorder="1" applyAlignment="1">
      <alignment horizontal="center"/>
    </xf>
    <xf numFmtId="3" fontId="3" fillId="0" borderId="29" xfId="15" applyNumberFormat="1" applyFont="1" applyBorder="1" applyAlignment="1">
      <alignment horizontal="center" wrapText="1"/>
    </xf>
    <xf numFmtId="4" fontId="3" fillId="0" borderId="28" xfId="18" applyNumberFormat="1" applyFont="1" applyBorder="1" applyAlignment="1">
      <alignment horizontal="center"/>
    </xf>
    <xf numFmtId="0" fontId="3" fillId="0" borderId="25" xfId="15" applyFont="1" applyBorder="1" applyAlignment="1">
      <alignment horizontal="center" vertical="center" wrapText="1"/>
    </xf>
    <xf numFmtId="4" fontId="3" fillId="0" borderId="30" xfId="18" applyNumberFormat="1" applyFont="1" applyBorder="1" applyAlignment="1">
      <alignment horizontal="center"/>
    </xf>
    <xf numFmtId="0" fontId="19" fillId="0" borderId="0" xfId="15" applyFont="1" applyAlignment="1">
      <alignment wrapText="1"/>
    </xf>
    <xf numFmtId="0" fontId="3" fillId="0" borderId="0" xfId="15" applyFont="1" applyAlignment="1">
      <alignment horizontal="center" vertical="center" wrapText="1"/>
    </xf>
    <xf numFmtId="4" fontId="3" fillId="0" borderId="22" xfId="15" applyNumberFormat="1" applyFont="1" applyBorder="1" applyAlignment="1">
      <alignment horizontal="center" vertical="center" wrapText="1"/>
    </xf>
    <xf numFmtId="0" fontId="3" fillId="0" borderId="0" xfId="15" applyFont="1" applyAlignment="1">
      <alignment wrapText="1"/>
    </xf>
    <xf numFmtId="3" fontId="3" fillId="0" borderId="0" xfId="15" applyNumberFormat="1" applyFont="1" applyAlignment="1">
      <alignment horizontal="center" wrapText="1"/>
    </xf>
    <xf numFmtId="4" fontId="3" fillId="0" borderId="0" xfId="15" applyNumberFormat="1" applyFont="1" applyAlignment="1">
      <alignment horizontal="center"/>
    </xf>
    <xf numFmtId="0" fontId="3" fillId="0" borderId="0" xfId="15" applyFont="1" applyAlignment="1">
      <alignment horizontal="left"/>
    </xf>
    <xf numFmtId="0" fontId="19" fillId="0" borderId="0" xfId="15" applyFont="1" applyAlignment="1">
      <alignment vertical="center"/>
    </xf>
    <xf numFmtId="0" fontId="6" fillId="0" borderId="19" xfId="15" applyFont="1" applyBorder="1" applyAlignment="1">
      <alignment horizontal="left" vertical="center"/>
    </xf>
    <xf numFmtId="0" fontId="19" fillId="0" borderId="20" xfId="15" applyFont="1" applyBorder="1" applyAlignment="1">
      <alignment horizontal="center" vertical="center"/>
    </xf>
    <xf numFmtId="173" fontId="6" fillId="0" borderId="21" xfId="15" applyNumberFormat="1" applyFont="1" applyBorder="1" applyAlignment="1">
      <alignment horizontal="center" vertical="center"/>
    </xf>
    <xf numFmtId="0" fontId="6" fillId="0" borderId="19" xfId="15" applyFont="1" applyBorder="1"/>
    <xf numFmtId="0" fontId="6" fillId="0" borderId="20" xfId="15" applyFont="1" applyBorder="1"/>
    <xf numFmtId="173" fontId="6" fillId="0" borderId="21" xfId="15" applyNumberFormat="1" applyFont="1" applyBorder="1" applyAlignment="1">
      <alignment horizontal="center"/>
    </xf>
    <xf numFmtId="4" fontId="19" fillId="0" borderId="0" xfId="15" applyNumberFormat="1" applyFont="1"/>
    <xf numFmtId="0" fontId="6" fillId="0" borderId="0" xfId="15" applyFont="1" applyAlignment="1">
      <alignment horizontal="center"/>
    </xf>
    <xf numFmtId="0" fontId="3" fillId="0" borderId="0" xfId="15" applyFont="1"/>
    <xf numFmtId="4" fontId="3" fillId="0" borderId="26" xfId="15" applyNumberFormat="1" applyFont="1" applyBorder="1" applyAlignment="1">
      <alignment horizontal="center"/>
    </xf>
    <xf numFmtId="4" fontId="19" fillId="0" borderId="0" xfId="15" applyNumberFormat="1" applyFont="1" applyAlignment="1">
      <alignment horizontal="center"/>
    </xf>
    <xf numFmtId="4" fontId="3" fillId="0" borderId="28" xfId="15" applyNumberFormat="1" applyFont="1" applyBorder="1" applyAlignment="1">
      <alignment horizontal="center"/>
    </xf>
    <xf numFmtId="4" fontId="3" fillId="0" borderId="30" xfId="15" applyNumberFormat="1" applyFont="1" applyBorder="1" applyAlignment="1">
      <alignment horizontal="center"/>
    </xf>
    <xf numFmtId="4" fontId="3" fillId="0" borderId="27" xfId="15" applyNumberFormat="1" applyFont="1" applyBorder="1" applyAlignment="1">
      <alignment horizontal="center"/>
    </xf>
    <xf numFmtId="4" fontId="3" fillId="0" borderId="22" xfId="15" applyNumberFormat="1" applyFont="1" applyBorder="1" applyAlignment="1">
      <alignment horizontal="center" vertical="center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6" fillId="0" borderId="0" xfId="15" applyFont="1"/>
    <xf numFmtId="0" fontId="6" fillId="0" borderId="0" xfId="15" applyFont="1" applyAlignment="1">
      <alignment horizontal="center" wrapText="1"/>
    </xf>
    <xf numFmtId="0" fontId="3" fillId="0" borderId="19" xfId="11" applyFont="1" applyBorder="1" applyAlignment="1">
      <alignment vertical="top"/>
    </xf>
    <xf numFmtId="0" fontId="19" fillId="0" borderId="22" xfId="15" applyFont="1" applyBorder="1"/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wrapText="1"/>
    </xf>
    <xf numFmtId="0" fontId="6" fillId="0" borderId="22" xfId="15" applyFont="1" applyBorder="1" applyAlignment="1">
      <alignment horizontal="center" wrapText="1"/>
    </xf>
    <xf numFmtId="0" fontId="19" fillId="0" borderId="27" xfId="15" applyFont="1" applyBorder="1"/>
    <xf numFmtId="3" fontId="6" fillId="0" borderId="27" xfId="15" applyNumberFormat="1" applyFont="1" applyBorder="1" applyAlignment="1">
      <alignment horizontal="center"/>
    </xf>
    <xf numFmtId="4" fontId="19" fillId="0" borderId="27" xfId="15" applyNumberFormat="1" applyFont="1" applyBorder="1" applyAlignment="1">
      <alignment horizontal="center"/>
    </xf>
    <xf numFmtId="0" fontId="19" fillId="0" borderId="28" xfId="15" applyFont="1" applyBorder="1"/>
    <xf numFmtId="3" fontId="6" fillId="0" borderId="28" xfId="15" applyNumberFormat="1" applyFont="1" applyBorder="1" applyAlignment="1">
      <alignment horizontal="center"/>
    </xf>
    <xf numFmtId="4" fontId="19" fillId="0" borderId="28" xfId="15" applyNumberFormat="1" applyFont="1" applyBorder="1" applyAlignment="1">
      <alignment horizontal="center"/>
    </xf>
    <xf numFmtId="174" fontId="19" fillId="0" borderId="28" xfId="15" applyNumberFormat="1" applyFont="1" applyBorder="1" applyAlignment="1">
      <alignment horizontal="center"/>
    </xf>
    <xf numFmtId="3" fontId="20" fillId="0" borderId="28" xfId="15" applyNumberFormat="1" applyFont="1" applyBorder="1" applyAlignment="1">
      <alignment horizontal="center"/>
    </xf>
    <xf numFmtId="0" fontId="19" fillId="0" borderId="29" xfId="15" applyFont="1" applyBorder="1"/>
    <xf numFmtId="4" fontId="19" fillId="0" borderId="29" xfId="15" applyNumberFormat="1" applyFont="1" applyBorder="1" applyAlignment="1">
      <alignment horizontal="center"/>
    </xf>
    <xf numFmtId="0" fontId="19" fillId="0" borderId="30" xfId="15" applyFont="1" applyBorder="1"/>
    <xf numFmtId="3" fontId="19" fillId="0" borderId="30" xfId="15" applyNumberFormat="1" applyFont="1" applyBorder="1" applyAlignment="1">
      <alignment horizontal="center"/>
    </xf>
    <xf numFmtId="3" fontId="19" fillId="0" borderId="28" xfId="15" applyNumberFormat="1" applyFont="1" applyBorder="1" applyAlignment="1">
      <alignment horizontal="center"/>
    </xf>
    <xf numFmtId="4" fontId="19" fillId="0" borderId="30" xfId="15" applyNumberFormat="1" applyFont="1" applyBorder="1" applyAlignment="1">
      <alignment horizontal="center"/>
    </xf>
    <xf numFmtId="3" fontId="19" fillId="0" borderId="22" xfId="15" applyNumberFormat="1" applyFont="1" applyBorder="1" applyAlignment="1">
      <alignment horizontal="center"/>
    </xf>
    <xf numFmtId="3" fontId="6" fillId="0" borderId="22" xfId="15" applyNumberFormat="1" applyFont="1" applyBorder="1" applyAlignment="1">
      <alignment horizontal="center"/>
    </xf>
    <xf numFmtId="4" fontId="19" fillId="0" borderId="22" xfId="15" applyNumberFormat="1" applyFont="1" applyBorder="1" applyAlignment="1">
      <alignment horizontal="center"/>
    </xf>
    <xf numFmtId="4" fontId="6" fillId="0" borderId="22" xfId="15" applyNumberFormat="1" applyFont="1" applyBorder="1" applyAlignment="1">
      <alignment horizontal="center"/>
    </xf>
    <xf numFmtId="0" fontId="19" fillId="0" borderId="19" xfId="15" applyFont="1" applyBorder="1"/>
    <xf numFmtId="164" fontId="19" fillId="0" borderId="21" xfId="15" applyNumberFormat="1" applyFont="1" applyBorder="1"/>
    <xf numFmtId="0" fontId="19" fillId="0" borderId="52" xfId="15" applyFont="1" applyBorder="1"/>
    <xf numFmtId="4" fontId="19" fillId="0" borderId="53" xfId="15" applyNumberFormat="1" applyFont="1" applyBorder="1"/>
    <xf numFmtId="0" fontId="19" fillId="0" borderId="56" xfId="15" applyFont="1" applyBorder="1"/>
    <xf numFmtId="4" fontId="19" fillId="0" borderId="23" xfId="15" applyNumberFormat="1" applyFont="1" applyBorder="1"/>
    <xf numFmtId="0" fontId="19" fillId="0" borderId="54" xfId="15" applyFont="1" applyBorder="1"/>
    <xf numFmtId="4" fontId="19" fillId="0" borderId="55" xfId="15" applyNumberFormat="1" applyFont="1" applyBorder="1"/>
    <xf numFmtId="164" fontId="6" fillId="0" borderId="21" xfId="15" applyNumberFormat="1" applyFont="1" applyBorder="1"/>
    <xf numFmtId="3" fontId="22" fillId="0" borderId="0" xfId="15" applyNumberFormat="1" applyFont="1" applyAlignment="1">
      <alignment horizontal="center"/>
    </xf>
    <xf numFmtId="3" fontId="24" fillId="0" borderId="0" xfId="15" applyNumberFormat="1" applyFont="1" applyAlignment="1">
      <alignment horizontal="center"/>
    </xf>
    <xf numFmtId="3" fontId="26" fillId="0" borderId="0" xfId="15" applyNumberFormat="1" applyFont="1" applyAlignment="1">
      <alignment horizontal="center"/>
    </xf>
    <xf numFmtId="0" fontId="6" fillId="0" borderId="0" xfId="11" applyFont="1" applyAlignment="1">
      <alignment horizontal="center"/>
    </xf>
    <xf numFmtId="0" fontId="6" fillId="0" borderId="19" xfId="11" applyFont="1" applyBorder="1" applyAlignment="1">
      <alignment vertical="center"/>
    </xf>
    <xf numFmtId="0" fontId="6" fillId="0" borderId="44" xfId="11" applyFont="1" applyBorder="1"/>
    <xf numFmtId="0" fontId="3" fillId="0" borderId="45" xfId="11" applyFont="1" applyBorder="1"/>
    <xf numFmtId="0" fontId="3" fillId="0" borderId="22" xfId="11" applyFont="1" applyBorder="1" applyAlignment="1">
      <alignment horizontal="center" vertical="center"/>
    </xf>
    <xf numFmtId="0" fontId="3" fillId="0" borderId="19" xfId="11" applyFont="1" applyBorder="1" applyAlignment="1">
      <alignment horizontal="center" vertical="center"/>
    </xf>
    <xf numFmtId="0" fontId="3" fillId="0" borderId="21" xfId="11" applyFont="1" applyBorder="1" applyAlignment="1">
      <alignment horizontal="center" vertical="center"/>
    </xf>
    <xf numFmtId="0" fontId="19" fillId="0" borderId="22" xfId="15" applyFont="1" applyBorder="1" applyAlignment="1">
      <alignment horizontal="center" vertical="center"/>
    </xf>
    <xf numFmtId="0" fontId="3" fillId="0" borderId="20" xfId="11" applyFont="1" applyBorder="1" applyAlignment="1">
      <alignment horizontal="center"/>
    </xf>
    <xf numFmtId="0" fontId="3" fillId="0" borderId="20" xfId="11" applyFont="1" applyBorder="1"/>
    <xf numFmtId="0" fontId="6" fillId="0" borderId="22" xfId="11" applyFont="1" applyBorder="1" applyAlignment="1">
      <alignment horizontal="center"/>
    </xf>
    <xf numFmtId="0" fontId="6" fillId="0" borderId="19" xfId="11" applyFont="1" applyBorder="1"/>
    <xf numFmtId="0" fontId="3" fillId="0" borderId="21" xfId="11" applyFont="1" applyBorder="1"/>
    <xf numFmtId="0" fontId="3" fillId="0" borderId="22" xfId="11" applyFont="1" applyBorder="1"/>
    <xf numFmtId="0" fontId="3" fillId="0" borderId="26" xfId="11" applyFont="1" applyBorder="1" applyAlignment="1">
      <alignment horizontal="center"/>
    </xf>
    <xf numFmtId="4" fontId="3" fillId="0" borderId="59" xfId="11" applyNumberFormat="1" applyFont="1" applyBorder="1"/>
    <xf numFmtId="4" fontId="3" fillId="0" borderId="60" xfId="11" applyNumberFormat="1" applyFont="1" applyBorder="1"/>
    <xf numFmtId="4" fontId="3" fillId="0" borderId="26" xfId="11" applyNumberFormat="1" applyFont="1" applyBorder="1" applyAlignment="1">
      <alignment horizontal="center"/>
    </xf>
    <xf numFmtId="0" fontId="3" fillId="0" borderId="28" xfId="11" applyFont="1" applyBorder="1" applyAlignment="1">
      <alignment horizontal="center"/>
    </xf>
    <xf numFmtId="4" fontId="3" fillId="0" borderId="48" xfId="11" applyNumberFormat="1" applyFont="1" applyBorder="1"/>
    <xf numFmtId="4" fontId="3" fillId="0" borderId="49" xfId="11" applyNumberFormat="1" applyFont="1" applyBorder="1"/>
    <xf numFmtId="4" fontId="3" fillId="0" borderId="28" xfId="11" applyNumberFormat="1" applyFont="1" applyBorder="1" applyAlignment="1">
      <alignment horizontal="center"/>
    </xf>
    <xf numFmtId="0" fontId="3" fillId="0" borderId="48" xfId="11" applyFont="1" applyBorder="1"/>
    <xf numFmtId="0" fontId="3" fillId="0" borderId="49" xfId="11" applyFont="1" applyBorder="1"/>
    <xf numFmtId="4" fontId="6" fillId="0" borderId="28" xfId="11" applyNumberFormat="1" applyFont="1" applyBorder="1" applyAlignment="1">
      <alignment horizontal="center"/>
    </xf>
    <xf numFmtId="0" fontId="3" fillId="0" borderId="30" xfId="11" applyFont="1" applyBorder="1" applyAlignment="1">
      <alignment horizontal="center"/>
    </xf>
    <xf numFmtId="0" fontId="3" fillId="0" borderId="50" xfId="11" applyFont="1" applyBorder="1"/>
    <xf numFmtId="0" fontId="3" fillId="0" borderId="51" xfId="11" applyFont="1" applyBorder="1"/>
    <xf numFmtId="0" fontId="3" fillId="0" borderId="30" xfId="11" applyFont="1" applyBorder="1"/>
    <xf numFmtId="4" fontId="3" fillId="0" borderId="30" xfId="11" applyNumberFormat="1" applyFont="1" applyBorder="1" applyAlignment="1">
      <alignment horizontal="center"/>
    </xf>
    <xf numFmtId="0" fontId="3" fillId="0" borderId="52" xfId="11" applyFont="1" applyBorder="1" applyAlignment="1">
      <alignment horizontal="center"/>
    </xf>
    <xf numFmtId="0" fontId="3" fillId="0" borderId="44" xfId="11" applyFont="1" applyBorder="1"/>
    <xf numFmtId="0" fontId="3" fillId="0" borderId="53" xfId="11" applyFont="1" applyBorder="1"/>
    <xf numFmtId="4" fontId="43" fillId="0" borderId="25" xfId="11" applyNumberFormat="1" applyFont="1" applyBorder="1" applyAlignment="1">
      <alignment horizontal="center"/>
    </xf>
    <xf numFmtId="0" fontId="3" fillId="0" borderId="54" xfId="11" applyFont="1" applyBorder="1" applyAlignment="1">
      <alignment horizontal="center"/>
    </xf>
    <xf numFmtId="0" fontId="3" fillId="0" borderId="55" xfId="11" applyFont="1" applyBorder="1"/>
    <xf numFmtId="0" fontId="3" fillId="0" borderId="22" xfId="11" applyFont="1" applyBorder="1" applyAlignment="1">
      <alignment horizontal="center"/>
    </xf>
    <xf numFmtId="4" fontId="6" fillId="0" borderId="20" xfId="11" applyNumberFormat="1" applyFont="1" applyBorder="1" applyAlignment="1">
      <alignment horizontal="right"/>
    </xf>
    <xf numFmtId="4" fontId="6" fillId="0" borderId="21" xfId="11" applyNumberFormat="1" applyFont="1" applyBorder="1" applyAlignment="1">
      <alignment horizontal="right"/>
    </xf>
    <xf numFmtId="4" fontId="3" fillId="0" borderId="20" xfId="11" applyNumberFormat="1" applyFont="1" applyBorder="1"/>
    <xf numFmtId="4" fontId="6" fillId="0" borderId="19" xfId="11" applyNumberFormat="1" applyFont="1" applyBorder="1"/>
    <xf numFmtId="4" fontId="3" fillId="0" borderId="21" xfId="11" applyNumberFormat="1" applyFont="1" applyBorder="1"/>
    <xf numFmtId="4" fontId="3" fillId="0" borderId="22" xfId="11" applyNumberFormat="1" applyFont="1" applyBorder="1"/>
    <xf numFmtId="4" fontId="3" fillId="0" borderId="19" xfId="11" applyNumberFormat="1" applyFont="1" applyBorder="1"/>
    <xf numFmtId="0" fontId="3" fillId="0" borderId="27" xfId="11" applyFont="1" applyBorder="1" applyAlignment="1">
      <alignment horizontal="center"/>
    </xf>
    <xf numFmtId="4" fontId="3" fillId="0" borderId="46" xfId="11" applyNumberFormat="1" applyFont="1" applyBorder="1"/>
    <xf numFmtId="4" fontId="3" fillId="0" borderId="47" xfId="11" applyNumberFormat="1" applyFont="1" applyBorder="1"/>
    <xf numFmtId="4" fontId="3" fillId="0" borderId="27" xfId="11" applyNumberFormat="1" applyFont="1" applyBorder="1" applyAlignment="1">
      <alignment horizontal="center"/>
    </xf>
    <xf numFmtId="4" fontId="3" fillId="0" borderId="46" xfId="11" applyNumberFormat="1" applyFont="1" applyBorder="1" applyAlignment="1">
      <alignment horizontal="center"/>
    </xf>
    <xf numFmtId="4" fontId="3" fillId="0" borderId="47" xfId="11" applyNumberFormat="1" applyFont="1" applyBorder="1" applyAlignment="1">
      <alignment horizontal="center"/>
    </xf>
    <xf numFmtId="4" fontId="3" fillId="0" borderId="48" xfId="11" applyNumberFormat="1" applyFont="1" applyBorder="1" applyAlignment="1">
      <alignment horizontal="center"/>
    </xf>
    <xf numFmtId="4" fontId="3" fillId="0" borderId="49" xfId="11" applyNumberFormat="1" applyFont="1" applyBorder="1" applyAlignment="1">
      <alignment horizontal="center"/>
    </xf>
    <xf numFmtId="4" fontId="3" fillId="0" borderId="50" xfId="11" applyNumberFormat="1" applyFont="1" applyBorder="1"/>
    <xf numFmtId="4" fontId="3" fillId="0" borderId="51" xfId="11" applyNumberFormat="1" applyFont="1" applyBorder="1"/>
    <xf numFmtId="4" fontId="3" fillId="0" borderId="50" xfId="11" applyNumberFormat="1" applyFont="1" applyBorder="1" applyAlignment="1">
      <alignment horizontal="center"/>
    </xf>
    <xf numFmtId="4" fontId="3" fillId="0" borderId="51" xfId="11" applyNumberFormat="1" applyFont="1" applyBorder="1" applyAlignment="1">
      <alignment horizontal="center"/>
    </xf>
    <xf numFmtId="0" fontId="3" fillId="0" borderId="44" xfId="11" applyFont="1" applyBorder="1" applyAlignment="1">
      <alignment horizontal="center"/>
    </xf>
    <xf numFmtId="4" fontId="6" fillId="0" borderId="44" xfId="11" applyNumberFormat="1" applyFont="1" applyBorder="1" applyAlignment="1">
      <alignment horizontal="right"/>
    </xf>
    <xf numFmtId="0" fontId="20" fillId="0" borderId="22" xfId="15" applyFont="1" applyBorder="1" applyAlignment="1">
      <alignment horizontal="center"/>
    </xf>
    <xf numFmtId="4" fontId="20" fillId="0" borderId="20" xfId="22" applyNumberFormat="1" applyFont="1" applyBorder="1" applyAlignment="1">
      <alignment vertical="center"/>
    </xf>
    <xf numFmtId="4" fontId="20" fillId="0" borderId="20" xfId="15" applyNumberFormat="1" applyFont="1" applyBorder="1"/>
    <xf numFmtId="10" fontId="44" fillId="0" borderId="22" xfId="15" applyNumberFormat="1" applyFont="1" applyBorder="1" applyAlignment="1">
      <alignment horizontal="center"/>
    </xf>
    <xf numFmtId="4" fontId="3" fillId="0" borderId="45" xfId="11" applyNumberFormat="1" applyFont="1" applyBorder="1"/>
    <xf numFmtId="4" fontId="6" fillId="0" borderId="20" xfId="11" applyNumberFormat="1" applyFont="1" applyBorder="1" applyAlignment="1">
      <alignment vertical="center"/>
    </xf>
    <xf numFmtId="4" fontId="6" fillId="0" borderId="21" xfId="11" applyNumberFormat="1" applyFont="1" applyBorder="1" applyAlignment="1">
      <alignment vertical="center"/>
    </xf>
    <xf numFmtId="4" fontId="6" fillId="0" borderId="22" xfId="11" applyNumberFormat="1" applyFont="1" applyBorder="1" applyAlignment="1">
      <alignment vertical="center"/>
    </xf>
    <xf numFmtId="4" fontId="6" fillId="0" borderId="20" xfId="11" applyNumberFormat="1" applyFont="1" applyBorder="1" applyAlignment="1">
      <alignment horizontal="right" vertical="center"/>
    </xf>
    <xf numFmtId="4" fontId="6" fillId="0" borderId="22" xfId="11" applyNumberFormat="1" applyFont="1" applyBorder="1" applyAlignment="1">
      <alignment horizontal="center" vertical="center"/>
    </xf>
    <xf numFmtId="4" fontId="26" fillId="0" borderId="22" xfId="0" applyNumberFormat="1" applyFont="1" applyBorder="1" applyAlignment="1">
      <alignment horizontal="center" vertical="center"/>
    </xf>
    <xf numFmtId="170" fontId="20" fillId="0" borderId="22" xfId="15" applyNumberFormat="1" applyFont="1" applyBorder="1" applyAlignment="1">
      <alignment horizontal="center" vertical="center"/>
    </xf>
    <xf numFmtId="4" fontId="3" fillId="0" borderId="44" xfId="11" applyNumberFormat="1" applyFont="1" applyBorder="1"/>
    <xf numFmtId="0" fontId="43" fillId="0" borderId="33" xfId="11" applyFont="1" applyBorder="1" applyAlignment="1">
      <alignment vertical="center"/>
    </xf>
    <xf numFmtId="4" fontId="43" fillId="0" borderId="34" xfId="11" applyNumberFormat="1" applyFont="1" applyBorder="1" applyAlignment="1">
      <alignment vertical="center"/>
    </xf>
    <xf numFmtId="4" fontId="43" fillId="0" borderId="34" xfId="11" applyNumberFormat="1" applyFont="1" applyBorder="1" applyAlignment="1">
      <alignment horizontal="right" vertical="center"/>
    </xf>
    <xf numFmtId="4" fontId="43" fillId="0" borderId="41" xfId="11" applyNumberFormat="1" applyFont="1" applyBorder="1"/>
    <xf numFmtId="4" fontId="43" fillId="0" borderId="34" xfId="11" applyNumberFormat="1" applyFont="1" applyBorder="1"/>
    <xf numFmtId="0" fontId="3" fillId="0" borderId="0" xfId="11" applyFont="1" applyAlignment="1">
      <alignment vertical="top" wrapText="1"/>
    </xf>
    <xf numFmtId="4" fontId="3" fillId="0" borderId="26" xfId="11" applyNumberFormat="1" applyFont="1" applyBorder="1" applyAlignment="1">
      <alignment horizontal="right"/>
    </xf>
    <xf numFmtId="4" fontId="3" fillId="0" borderId="0" xfId="11" applyNumberFormat="1" applyFont="1" applyAlignment="1">
      <alignment horizontal="right"/>
    </xf>
    <xf numFmtId="4" fontId="3" fillId="0" borderId="28" xfId="11" applyNumberFormat="1" applyFont="1" applyBorder="1" applyAlignment="1">
      <alignment horizontal="right"/>
    </xf>
    <xf numFmtId="4" fontId="3" fillId="0" borderId="30" xfId="11" applyNumberFormat="1" applyFont="1" applyBorder="1" applyAlignment="1">
      <alignment horizontal="right"/>
    </xf>
    <xf numFmtId="4" fontId="43" fillId="0" borderId="25" xfId="11" applyNumberFormat="1" applyFont="1" applyBorder="1" applyAlignment="1">
      <alignment horizontal="right"/>
    </xf>
    <xf numFmtId="4" fontId="43" fillId="0" borderId="0" xfId="11" applyNumberFormat="1" applyFont="1" applyAlignment="1">
      <alignment horizontal="right"/>
    </xf>
    <xf numFmtId="4" fontId="45" fillId="0" borderId="25" xfId="11" applyNumberFormat="1" applyFont="1" applyBorder="1" applyAlignment="1">
      <alignment horizontal="right"/>
    </xf>
    <xf numFmtId="4" fontId="45" fillId="0" borderId="0" xfId="11" applyNumberFormat="1" applyFont="1" applyAlignment="1">
      <alignment horizontal="right"/>
    </xf>
    <xf numFmtId="4" fontId="43" fillId="7" borderId="22" xfId="11" applyNumberFormat="1" applyFont="1" applyFill="1" applyBorder="1" applyAlignment="1">
      <alignment horizontal="right"/>
    </xf>
    <xf numFmtId="4" fontId="3" fillId="0" borderId="20" xfId="11" applyNumberFormat="1" applyFont="1" applyBorder="1" applyAlignment="1">
      <alignment horizontal="right"/>
    </xf>
    <xf numFmtId="4" fontId="3" fillId="0" borderId="22" xfId="11" applyNumberFormat="1" applyFont="1" applyBorder="1" applyAlignment="1">
      <alignment horizontal="right"/>
    </xf>
    <xf numFmtId="4" fontId="3" fillId="0" borderId="27" xfId="11" applyNumberFormat="1" applyFont="1" applyBorder="1" applyAlignment="1">
      <alignment horizontal="right"/>
    </xf>
    <xf numFmtId="4" fontId="43" fillId="7" borderId="22" xfId="11" applyNumberFormat="1" applyFont="1" applyFill="1" applyBorder="1"/>
    <xf numFmtId="4" fontId="43" fillId="0" borderId="0" xfId="11" applyNumberFormat="1" applyFont="1"/>
    <xf numFmtId="4" fontId="6" fillId="0" borderId="44" xfId="11" applyNumberFormat="1" applyFont="1" applyBorder="1"/>
    <xf numFmtId="4" fontId="6" fillId="0" borderId="0" xfId="11" applyNumberFormat="1" applyFont="1"/>
    <xf numFmtId="4" fontId="44" fillId="0" borderId="21" xfId="15" applyNumberFormat="1" applyFont="1" applyBorder="1"/>
    <xf numFmtId="4" fontId="44" fillId="0" borderId="0" xfId="15" applyNumberFormat="1" applyFont="1"/>
    <xf numFmtId="4" fontId="43" fillId="7" borderId="22" xfId="11" applyNumberFormat="1" applyFont="1" applyFill="1" applyBorder="1" applyAlignment="1">
      <alignment horizontal="center" vertical="center"/>
    </xf>
    <xf numFmtId="4" fontId="45" fillId="0" borderId="0" xfId="11" applyNumberFormat="1" applyFont="1" applyAlignment="1">
      <alignment horizontal="center"/>
    </xf>
    <xf numFmtId="4" fontId="43" fillId="0" borderId="22" xfId="11" applyNumberFormat="1" applyFont="1" applyBorder="1" applyAlignment="1">
      <alignment vertical="center"/>
    </xf>
    <xf numFmtId="4" fontId="45" fillId="0" borderId="0" xfId="11" applyNumberFormat="1" applyFont="1"/>
    <xf numFmtId="4" fontId="43" fillId="0" borderId="22" xfId="11" applyNumberFormat="1" applyFont="1" applyBorder="1" applyAlignment="1">
      <alignment horizontal="center" vertical="center"/>
    </xf>
    <xf numFmtId="4" fontId="45" fillId="0" borderId="22" xfId="11" applyNumberFormat="1" applyFont="1" applyBorder="1" applyAlignment="1">
      <alignment horizontal="center" vertical="center"/>
    </xf>
    <xf numFmtId="4" fontId="45" fillId="0" borderId="44" xfId="11" applyNumberFormat="1" applyFont="1" applyBorder="1"/>
    <xf numFmtId="4" fontId="43" fillId="0" borderId="9" xfId="11" applyNumberFormat="1" applyFont="1" applyBorder="1" applyAlignment="1">
      <alignment horizontal="center" vertical="center"/>
    </xf>
    <xf numFmtId="4" fontId="43" fillId="0" borderId="0" xfId="11" applyNumberFormat="1" applyFont="1" applyAlignment="1">
      <alignment horizontal="center" vertical="center"/>
    </xf>
    <xf numFmtId="0" fontId="19" fillId="0" borderId="0" xfId="27" applyFont="1"/>
    <xf numFmtId="0" fontId="6" fillId="0" borderId="19" xfId="27" applyFont="1" applyBorder="1" applyAlignment="1">
      <alignment horizontal="centerContinuous"/>
    </xf>
    <xf numFmtId="0" fontId="19" fillId="0" borderId="20" xfId="27" applyFont="1" applyBorder="1" applyAlignment="1">
      <alignment horizontal="centerContinuous"/>
    </xf>
    <xf numFmtId="0" fontId="6" fillId="0" borderId="0" xfId="27" applyFont="1" applyAlignment="1">
      <alignment horizontal="left"/>
    </xf>
    <xf numFmtId="0" fontId="3" fillId="0" borderId="22" xfId="27" applyFont="1" applyBorder="1" applyAlignment="1">
      <alignment horizontal="center" vertical="center" wrapText="1"/>
    </xf>
    <xf numFmtId="0" fontId="3" fillId="0" borderId="26" xfId="27" applyFont="1" applyBorder="1" applyAlignment="1">
      <alignment wrapText="1"/>
    </xf>
    <xf numFmtId="3" fontId="3" fillId="0" borderId="26" xfId="27" applyNumberFormat="1" applyFont="1" applyBorder="1" applyAlignment="1">
      <alignment horizontal="center" wrapText="1"/>
    </xf>
    <xf numFmtId="0" fontId="3" fillId="0" borderId="28" xfId="27" applyFont="1" applyBorder="1" applyAlignment="1">
      <alignment wrapText="1"/>
    </xf>
    <xf numFmtId="3" fontId="3" fillId="0" borderId="28" xfId="27" applyNumberFormat="1" applyFont="1" applyBorder="1" applyAlignment="1">
      <alignment horizontal="center" wrapText="1"/>
    </xf>
    <xf numFmtId="0" fontId="3" fillId="0" borderId="29" xfId="27" applyFont="1" applyBorder="1" applyAlignment="1">
      <alignment wrapText="1"/>
    </xf>
    <xf numFmtId="0" fontId="3" fillId="0" borderId="27" xfId="27" applyFont="1" applyBorder="1" applyAlignment="1">
      <alignment wrapText="1"/>
    </xf>
    <xf numFmtId="3" fontId="3" fillId="0" borderId="27" xfId="27" applyNumberFormat="1" applyFont="1" applyBorder="1" applyAlignment="1">
      <alignment horizontal="center" wrapText="1"/>
    </xf>
    <xf numFmtId="0" fontId="3" fillId="0" borderId="25" xfId="27" applyFont="1" applyBorder="1" applyAlignment="1">
      <alignment horizontal="center" vertical="center" wrapText="1"/>
    </xf>
    <xf numFmtId="0" fontId="3" fillId="0" borderId="37" xfId="27" applyFont="1" applyBorder="1" applyAlignment="1">
      <alignment horizontal="center" vertical="center" wrapText="1"/>
    </xf>
    <xf numFmtId="0" fontId="3" fillId="0" borderId="30" xfId="27" applyFont="1" applyBorder="1" applyAlignment="1">
      <alignment wrapText="1"/>
    </xf>
    <xf numFmtId="3" fontId="3" fillId="0" borderId="30" xfId="27" applyNumberFormat="1" applyFont="1" applyBorder="1" applyAlignment="1">
      <alignment horizontal="center" wrapText="1"/>
    </xf>
    <xf numFmtId="0" fontId="19" fillId="0" borderId="0" xfId="27" applyFont="1" applyAlignment="1">
      <alignment wrapText="1"/>
    </xf>
    <xf numFmtId="0" fontId="3" fillId="0" borderId="0" xfId="27" applyFont="1" applyAlignment="1">
      <alignment horizontal="center" vertical="center" wrapText="1"/>
    </xf>
    <xf numFmtId="4" fontId="3" fillId="0" borderId="22" xfId="27" applyNumberFormat="1" applyFont="1" applyBorder="1" applyAlignment="1">
      <alignment horizontal="center" vertical="center" wrapText="1"/>
    </xf>
    <xf numFmtId="0" fontId="3" fillId="0" borderId="0" xfId="27" applyFont="1" applyAlignment="1">
      <alignment wrapText="1"/>
    </xf>
    <xf numFmtId="3" fontId="3" fillId="0" borderId="0" xfId="27" applyNumberFormat="1" applyFont="1" applyAlignment="1">
      <alignment horizontal="center" wrapText="1"/>
    </xf>
    <xf numFmtId="4" fontId="3" fillId="0" borderId="0" xfId="27" applyNumberFormat="1" applyFont="1" applyAlignment="1">
      <alignment horizontal="center"/>
    </xf>
    <xf numFmtId="0" fontId="3" fillId="0" borderId="0" xfId="27" applyFont="1" applyAlignment="1">
      <alignment horizontal="left"/>
    </xf>
    <xf numFmtId="0" fontId="19" fillId="0" borderId="0" xfId="27" applyFont="1" applyAlignment="1">
      <alignment vertical="center"/>
    </xf>
    <xf numFmtId="0" fontId="6" fillId="0" borderId="19" xfId="27" applyFont="1" applyBorder="1" applyAlignment="1">
      <alignment horizontal="left" vertical="center"/>
    </xf>
    <xf numFmtId="0" fontId="19" fillId="0" borderId="20" xfId="27" applyFont="1" applyBorder="1" applyAlignment="1">
      <alignment horizontal="center" vertical="center"/>
    </xf>
    <xf numFmtId="173" fontId="6" fillId="0" borderId="21" xfId="27" applyNumberFormat="1" applyFont="1" applyBorder="1" applyAlignment="1">
      <alignment horizontal="center" vertical="center"/>
    </xf>
    <xf numFmtId="0" fontId="6" fillId="0" borderId="19" xfId="27" applyFont="1" applyBorder="1"/>
    <xf numFmtId="0" fontId="6" fillId="0" borderId="20" xfId="27" applyFont="1" applyBorder="1"/>
    <xf numFmtId="173" fontId="6" fillId="0" borderId="21" xfId="27" applyNumberFormat="1" applyFont="1" applyBorder="1" applyAlignment="1">
      <alignment horizontal="center"/>
    </xf>
    <xf numFmtId="4" fontId="19" fillId="0" borderId="0" xfId="27" applyNumberFormat="1" applyFont="1"/>
    <xf numFmtId="0" fontId="6" fillId="0" borderId="0" xfId="27" applyFont="1" applyAlignment="1">
      <alignment horizontal="center"/>
    </xf>
    <xf numFmtId="0" fontId="3" fillId="0" borderId="0" xfId="27" applyFont="1"/>
    <xf numFmtId="0" fontId="19" fillId="0" borderId="21" xfId="27" applyFont="1" applyBorder="1" applyAlignment="1">
      <alignment horizontal="centerContinuous"/>
    </xf>
    <xf numFmtId="4" fontId="3" fillId="0" borderId="26" xfId="27" applyNumberFormat="1" applyFont="1" applyBorder="1" applyAlignment="1">
      <alignment horizontal="center"/>
    </xf>
    <xf numFmtId="4" fontId="19" fillId="0" borderId="0" xfId="27" applyNumberFormat="1" applyFont="1" applyAlignment="1">
      <alignment horizontal="center"/>
    </xf>
    <xf numFmtId="4" fontId="3" fillId="0" borderId="22" xfId="27" applyNumberFormat="1" applyFont="1" applyBorder="1" applyAlignment="1">
      <alignment horizontal="center" vertical="center"/>
    </xf>
    <xf numFmtId="0" fontId="19" fillId="0" borderId="0" xfId="18" applyFont="1"/>
    <xf numFmtId="0" fontId="0" fillId="0" borderId="0" xfId="18" applyFont="1"/>
    <xf numFmtId="0" fontId="6" fillId="0" borderId="0" xfId="18" applyFont="1"/>
    <xf numFmtId="0" fontId="6" fillId="0" borderId="0" xfId="18" applyFont="1" applyAlignment="1">
      <alignment horizontal="center" wrapText="1"/>
    </xf>
    <xf numFmtId="0" fontId="3" fillId="0" borderId="19" xfId="11" applyFont="1" applyBorder="1" applyAlignment="1">
      <alignment horizontal="centerContinuous" vertical="top"/>
    </xf>
    <xf numFmtId="0" fontId="6" fillId="0" borderId="20" xfId="18" applyFont="1" applyBorder="1" applyAlignment="1">
      <alignment horizontal="centerContinuous" wrapText="1"/>
    </xf>
    <xf numFmtId="0" fontId="6" fillId="0" borderId="21" xfId="18" applyFont="1" applyBorder="1" applyAlignment="1">
      <alignment horizontal="centerContinuous" wrapText="1"/>
    </xf>
    <xf numFmtId="0" fontId="6" fillId="0" borderId="0" xfId="18" applyFont="1" applyAlignment="1">
      <alignment horizontal="center"/>
    </xf>
    <xf numFmtId="0" fontId="19" fillId="0" borderId="22" xfId="18" applyFont="1" applyBorder="1"/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wrapText="1"/>
    </xf>
    <xf numFmtId="0" fontId="6" fillId="0" borderId="22" xfId="18" applyFont="1" applyBorder="1" applyAlignment="1">
      <alignment horizontal="center" wrapText="1"/>
    </xf>
    <xf numFmtId="0" fontId="19" fillId="0" borderId="27" xfId="18" applyFont="1" applyBorder="1"/>
    <xf numFmtId="3" fontId="19" fillId="0" borderId="26" xfId="18" applyNumberFormat="1" applyFont="1" applyBorder="1" applyAlignment="1">
      <alignment horizontal="center"/>
    </xf>
    <xf numFmtId="3" fontId="19" fillId="0" borderId="59" xfId="18" applyNumberFormat="1" applyFont="1" applyBorder="1" applyAlignment="1">
      <alignment horizontal="center"/>
    </xf>
    <xf numFmtId="3" fontId="6" fillId="0" borderId="27" xfId="18" applyNumberFormat="1" applyFont="1" applyBorder="1" applyAlignment="1">
      <alignment horizontal="center"/>
    </xf>
    <xf numFmtId="4" fontId="19" fillId="0" borderId="27" xfId="27" applyNumberFormat="1" applyFont="1" applyBorder="1" applyAlignment="1">
      <alignment horizontal="center"/>
    </xf>
    <xf numFmtId="0" fontId="19" fillId="0" borderId="28" xfId="18" applyFont="1" applyBorder="1"/>
    <xf numFmtId="3" fontId="19" fillId="0" borderId="28" xfId="18" applyNumberFormat="1" applyFont="1" applyBorder="1" applyAlignment="1">
      <alignment horizontal="center"/>
    </xf>
    <xf numFmtId="3" fontId="6" fillId="0" borderId="28" xfId="18" applyNumberFormat="1" applyFont="1" applyBorder="1" applyAlignment="1">
      <alignment horizontal="center"/>
    </xf>
    <xf numFmtId="4" fontId="19" fillId="0" borderId="28" xfId="27" applyNumberFormat="1" applyFont="1" applyBorder="1" applyAlignment="1">
      <alignment horizontal="center"/>
    </xf>
    <xf numFmtId="4" fontId="19" fillId="0" borderId="28" xfId="18" applyNumberFormat="1" applyFont="1" applyBorder="1" applyAlignment="1">
      <alignment horizontal="center"/>
    </xf>
    <xf numFmtId="0" fontId="19" fillId="0" borderId="30" xfId="18" applyFont="1" applyBorder="1"/>
    <xf numFmtId="3" fontId="19" fillId="0" borderId="30" xfId="18" applyNumberFormat="1" applyFont="1" applyBorder="1" applyAlignment="1">
      <alignment horizontal="center"/>
    </xf>
    <xf numFmtId="3" fontId="6" fillId="0" borderId="30" xfId="18" applyNumberFormat="1" applyFont="1" applyBorder="1" applyAlignment="1">
      <alignment horizontal="center"/>
    </xf>
    <xf numFmtId="4" fontId="19" fillId="0" borderId="30" xfId="18" applyNumberFormat="1" applyFont="1" applyBorder="1" applyAlignment="1">
      <alignment horizontal="center"/>
    </xf>
    <xf numFmtId="3" fontId="19" fillId="0" borderId="22" xfId="18" applyNumberFormat="1" applyFont="1" applyBorder="1" applyAlignment="1">
      <alignment horizontal="center"/>
    </xf>
    <xf numFmtId="3" fontId="6" fillId="0" borderId="22" xfId="18" applyNumberFormat="1" applyFont="1" applyBorder="1" applyAlignment="1">
      <alignment horizontal="center"/>
    </xf>
    <xf numFmtId="4" fontId="19" fillId="0" borderId="22" xfId="18" applyNumberFormat="1" applyFont="1" applyBorder="1" applyAlignment="1">
      <alignment horizontal="center"/>
    </xf>
    <xf numFmtId="4" fontId="6" fillId="0" borderId="22" xfId="18" applyNumberFormat="1" applyFont="1" applyBorder="1" applyAlignment="1">
      <alignment horizontal="center"/>
    </xf>
    <xf numFmtId="0" fontId="19" fillId="0" borderId="19" xfId="18" applyFont="1" applyBorder="1"/>
    <xf numFmtId="164" fontId="19" fillId="0" borderId="21" xfId="18" applyNumberFormat="1" applyFont="1" applyBorder="1"/>
    <xf numFmtId="0" fontId="19" fillId="0" borderId="52" xfId="18" applyFont="1" applyBorder="1"/>
    <xf numFmtId="4" fontId="19" fillId="0" borderId="53" xfId="18" applyNumberFormat="1" applyFont="1" applyBorder="1"/>
    <xf numFmtId="0" fontId="19" fillId="0" borderId="56" xfId="18" applyFont="1" applyBorder="1"/>
    <xf numFmtId="4" fontId="19" fillId="0" borderId="23" xfId="18" applyNumberFormat="1" applyFont="1" applyBorder="1"/>
    <xf numFmtId="0" fontId="19" fillId="0" borderId="54" xfId="18" applyFont="1" applyBorder="1"/>
    <xf numFmtId="4" fontId="19" fillId="0" borderId="55" xfId="18" applyNumberFormat="1" applyFont="1" applyBorder="1"/>
    <xf numFmtId="0" fontId="6" fillId="0" borderId="19" xfId="18" applyFont="1" applyBorder="1"/>
    <xf numFmtId="164" fontId="6" fillId="0" borderId="21" xfId="18" applyNumberFormat="1" applyFont="1" applyBorder="1"/>
    <xf numFmtId="0" fontId="6" fillId="0" borderId="22" xfId="11" applyFont="1" applyBorder="1" applyAlignment="1">
      <alignment vertical="center"/>
    </xf>
    <xf numFmtId="0" fontId="19" fillId="0" borderId="22" xfId="18" applyFont="1" applyBorder="1" applyAlignment="1">
      <alignment horizontal="center" vertical="center"/>
    </xf>
    <xf numFmtId="4" fontId="39" fillId="0" borderId="47" xfId="11" applyNumberFormat="1" applyFont="1" applyBorder="1"/>
    <xf numFmtId="10" fontId="3" fillId="0" borderId="49" xfId="11" applyNumberFormat="1" applyFont="1" applyBorder="1"/>
    <xf numFmtId="4" fontId="39" fillId="0" borderId="48" xfId="11" applyNumberFormat="1" applyFont="1" applyBorder="1"/>
    <xf numFmtId="4" fontId="39" fillId="0" borderId="49" xfId="11" applyNumberFormat="1" applyFont="1" applyBorder="1"/>
    <xf numFmtId="172" fontId="3" fillId="0" borderId="51" xfId="11" applyNumberFormat="1" applyFont="1" applyBorder="1"/>
    <xf numFmtId="4" fontId="6" fillId="0" borderId="30" xfId="11" applyNumberFormat="1" applyFont="1" applyBorder="1" applyAlignment="1">
      <alignment horizontal="center"/>
    </xf>
    <xf numFmtId="172" fontId="3" fillId="0" borderId="44" xfId="11" applyNumberFormat="1" applyFont="1" applyBorder="1"/>
    <xf numFmtId="4" fontId="3" fillId="0" borderId="44" xfId="11" applyNumberFormat="1" applyFont="1" applyBorder="1" applyAlignment="1">
      <alignment horizontal="center"/>
    </xf>
    <xf numFmtId="4" fontId="3" fillId="0" borderId="53" xfId="11" applyNumberFormat="1" applyFont="1" applyBorder="1" applyAlignment="1">
      <alignment horizontal="center"/>
    </xf>
    <xf numFmtId="172" fontId="3" fillId="0" borderId="45" xfId="11" applyNumberFormat="1" applyFont="1" applyBorder="1"/>
    <xf numFmtId="4" fontId="3" fillId="0" borderId="45" xfId="11" applyNumberFormat="1" applyFont="1" applyBorder="1" applyAlignment="1">
      <alignment horizontal="center"/>
    </xf>
    <xf numFmtId="4" fontId="3" fillId="0" borderId="55" xfId="11" applyNumberFormat="1" applyFont="1" applyBorder="1" applyAlignment="1">
      <alignment horizontal="center"/>
    </xf>
    <xf numFmtId="175" fontId="3" fillId="0" borderId="28" xfId="11" applyNumberFormat="1" applyFont="1" applyBorder="1" applyAlignment="1">
      <alignment horizontal="center"/>
    </xf>
    <xf numFmtId="172" fontId="3" fillId="0" borderId="49" xfId="11" applyNumberFormat="1" applyFont="1" applyBorder="1"/>
    <xf numFmtId="10" fontId="3" fillId="0" borderId="49" xfId="11" applyNumberFormat="1" applyFont="1" applyBorder="1" applyAlignment="1">
      <alignment horizontal="center"/>
    </xf>
    <xf numFmtId="0" fontId="3" fillId="0" borderId="0" xfId="11" applyFont="1" applyAlignment="1">
      <alignment horizontal="center"/>
    </xf>
    <xf numFmtId="4" fontId="6" fillId="0" borderId="0" xfId="11" applyNumberFormat="1" applyFont="1" applyAlignment="1">
      <alignment horizontal="right"/>
    </xf>
    <xf numFmtId="0" fontId="20" fillId="0" borderId="22" xfId="18" applyFont="1" applyBorder="1" applyAlignment="1">
      <alignment horizontal="center"/>
    </xf>
    <xf numFmtId="4" fontId="20" fillId="0" borderId="20" xfId="18" applyNumberFormat="1" applyFont="1" applyBorder="1"/>
    <xf numFmtId="10" fontId="44" fillId="0" borderId="22" xfId="18" applyNumberFormat="1" applyFont="1" applyBorder="1" applyAlignment="1">
      <alignment horizontal="center"/>
    </xf>
    <xf numFmtId="4" fontId="6" fillId="0" borderId="20" xfId="11" applyNumberFormat="1" applyFont="1" applyBorder="1"/>
    <xf numFmtId="4" fontId="6" fillId="0" borderId="21" xfId="11" applyNumberFormat="1" applyFont="1" applyBorder="1"/>
    <xf numFmtId="4" fontId="6" fillId="0" borderId="22" xfId="11" applyNumberFormat="1" applyFont="1" applyBorder="1"/>
    <xf numFmtId="4" fontId="6" fillId="0" borderId="22" xfId="11" applyNumberFormat="1" applyFont="1" applyBorder="1" applyAlignment="1">
      <alignment horizontal="center"/>
    </xf>
    <xf numFmtId="0" fontId="3" fillId="0" borderId="19" xfId="11" applyFont="1" applyBorder="1"/>
    <xf numFmtId="170" fontId="20" fillId="0" borderId="22" xfId="18" applyNumberFormat="1" applyFont="1" applyBorder="1" applyAlignment="1">
      <alignment horizontal="center"/>
    </xf>
    <xf numFmtId="0" fontId="6" fillId="0" borderId="33" xfId="11" applyFont="1" applyBorder="1" applyAlignment="1">
      <alignment vertical="center"/>
    </xf>
    <xf numFmtId="4" fontId="6" fillId="0" borderId="34" xfId="11" applyNumberFormat="1" applyFont="1" applyBorder="1" applyAlignment="1">
      <alignment vertical="center"/>
    </xf>
    <xf numFmtId="4" fontId="6" fillId="0" borderId="34" xfId="11" applyNumberFormat="1" applyFont="1" applyBorder="1" applyAlignment="1">
      <alignment horizontal="right" vertical="center"/>
    </xf>
    <xf numFmtId="4" fontId="6" fillId="0" borderId="34" xfId="11" applyNumberFormat="1" applyFont="1" applyBorder="1"/>
    <xf numFmtId="0" fontId="46" fillId="0" borderId="0" xfId="11" applyFont="1"/>
    <xf numFmtId="4" fontId="3" fillId="0" borderId="0" xfId="11" applyNumberFormat="1" applyFont="1" applyAlignment="1">
      <alignment horizontal="center"/>
    </xf>
    <xf numFmtId="0" fontId="3" fillId="0" borderId="0" xfId="11" applyFont="1" applyAlignment="1">
      <alignment horizontal="center" vertical="center"/>
    </xf>
    <xf numFmtId="4" fontId="43" fillId="8" borderId="22" xfId="11" applyNumberFormat="1" applyFont="1" applyFill="1" applyBorder="1" applyAlignment="1">
      <alignment horizontal="right"/>
    </xf>
    <xf numFmtId="4" fontId="43" fillId="8" borderId="22" xfId="11" applyNumberFormat="1" applyFont="1" applyFill="1" applyBorder="1"/>
    <xf numFmtId="4" fontId="44" fillId="0" borderId="21" xfId="18" applyNumberFormat="1" applyFont="1" applyBorder="1"/>
    <xf numFmtId="4" fontId="44" fillId="0" borderId="0" xfId="18" applyNumberFormat="1" applyFont="1"/>
    <xf numFmtId="4" fontId="43" fillId="8" borderId="22" xfId="11" applyNumberFormat="1" applyFont="1" applyFill="1" applyBorder="1" applyAlignment="1">
      <alignment horizontal="center"/>
    </xf>
    <xf numFmtId="4" fontId="43" fillId="0" borderId="22" xfId="11" applyNumberFormat="1" applyFont="1" applyBorder="1"/>
    <xf numFmtId="164" fontId="43" fillId="0" borderId="22" xfId="2" applyFont="1" applyFill="1" applyBorder="1" applyAlignment="1" applyProtection="1">
      <alignment horizontal="center"/>
    </xf>
    <xf numFmtId="4" fontId="43" fillId="0" borderId="22" xfId="11" applyNumberFormat="1" applyFont="1" applyBorder="1" applyAlignment="1">
      <alignment horizontal="center"/>
    </xf>
    <xf numFmtId="170" fontId="20" fillId="0" borderId="22" xfId="14" applyNumberFormat="1" applyFont="1" applyBorder="1" applyAlignment="1">
      <alignment horizontal="center"/>
    </xf>
    <xf numFmtId="0" fontId="19" fillId="0" borderId="19" xfId="14" applyFont="1" applyBorder="1"/>
    <xf numFmtId="3" fontId="47" fillId="0" borderId="0" xfId="0" applyNumberFormat="1" applyFont="1"/>
    <xf numFmtId="0" fontId="6" fillId="0" borderId="0" xfId="27" applyFont="1"/>
    <xf numFmtId="0" fontId="6" fillId="0" borderId="0" xfId="27" applyFont="1" applyAlignment="1">
      <alignment horizontal="center" wrapText="1"/>
    </xf>
    <xf numFmtId="0" fontId="6" fillId="0" borderId="45" xfId="0" applyFont="1" applyBorder="1" applyAlignment="1">
      <alignment vertical="top" wrapText="1"/>
    </xf>
    <xf numFmtId="0" fontId="19" fillId="0" borderId="22" xfId="27" applyFont="1" applyBorder="1" applyAlignment="1">
      <alignment horizontal="center" vertical="center" wrapText="1"/>
    </xf>
    <xf numFmtId="0" fontId="19" fillId="0" borderId="22" xfId="27" applyFont="1" applyBorder="1"/>
    <xf numFmtId="0" fontId="19" fillId="0" borderId="22" xfId="27" applyFont="1" applyBorder="1" applyAlignment="1">
      <alignment horizontal="center" vertical="center"/>
    </xf>
    <xf numFmtId="0" fontId="6" fillId="0" borderId="22" xfId="27" applyFont="1" applyBorder="1" applyAlignment="1">
      <alignment horizontal="center" vertical="center" wrapText="1"/>
    </xf>
    <xf numFmtId="0" fontId="19" fillId="0" borderId="27" xfId="27" applyFont="1" applyBorder="1"/>
    <xf numFmtId="3" fontId="3" fillId="0" borderId="27" xfId="27" applyNumberFormat="1" applyFont="1" applyBorder="1" applyAlignment="1">
      <alignment horizontal="center"/>
    </xf>
    <xf numFmtId="3" fontId="6" fillId="0" borderId="27" xfId="27" applyNumberFormat="1" applyFont="1" applyBorder="1" applyAlignment="1">
      <alignment horizontal="center"/>
    </xf>
    <xf numFmtId="0" fontId="19" fillId="0" borderId="28" xfId="27" applyFont="1" applyBorder="1"/>
    <xf numFmtId="3" fontId="3" fillId="0" borderId="28" xfId="27" applyNumberFormat="1" applyFont="1" applyBorder="1" applyAlignment="1">
      <alignment horizontal="center"/>
    </xf>
    <xf numFmtId="3" fontId="6" fillId="0" borderId="28" xfId="27" applyNumberFormat="1" applyFont="1" applyBorder="1" applyAlignment="1">
      <alignment horizontal="center"/>
    </xf>
    <xf numFmtId="3" fontId="25" fillId="0" borderId="28" xfId="15" applyNumberFormat="1" applyFont="1" applyBorder="1" applyAlignment="1">
      <alignment horizontal="center"/>
    </xf>
    <xf numFmtId="0" fontId="19" fillId="0" borderId="30" xfId="27" applyFont="1" applyBorder="1"/>
    <xf numFmtId="3" fontId="48" fillId="0" borderId="30" xfId="27" applyNumberFormat="1" applyFont="1" applyBorder="1" applyAlignment="1">
      <alignment horizontal="center"/>
    </xf>
    <xf numFmtId="3" fontId="19" fillId="0" borderId="30" xfId="27" applyNumberFormat="1" applyFont="1" applyBorder="1" applyAlignment="1">
      <alignment horizontal="center"/>
    </xf>
    <xf numFmtId="3" fontId="6" fillId="0" borderId="30" xfId="27" applyNumberFormat="1" applyFont="1" applyBorder="1" applyAlignment="1">
      <alignment horizontal="center"/>
    </xf>
    <xf numFmtId="4" fontId="19" fillId="0" borderId="30" xfId="27" applyNumberFormat="1" applyFont="1" applyBorder="1" applyAlignment="1">
      <alignment horizontal="center"/>
    </xf>
    <xf numFmtId="3" fontId="19" fillId="0" borderId="22" xfId="27" applyNumberFormat="1" applyFont="1" applyBorder="1" applyAlignment="1">
      <alignment horizontal="center"/>
    </xf>
    <xf numFmtId="3" fontId="6" fillId="0" borderId="22" xfId="27" applyNumberFormat="1" applyFont="1" applyBorder="1" applyAlignment="1">
      <alignment horizontal="center"/>
    </xf>
    <xf numFmtId="4" fontId="19" fillId="0" borderId="22" xfId="27" applyNumberFormat="1" applyFont="1" applyBorder="1" applyAlignment="1">
      <alignment horizontal="center"/>
    </xf>
    <xf numFmtId="4" fontId="6" fillId="0" borderId="22" xfId="27" applyNumberFormat="1" applyFont="1" applyBorder="1" applyAlignment="1">
      <alignment horizontal="center"/>
    </xf>
    <xf numFmtId="0" fontId="19" fillId="0" borderId="19" xfId="27" applyFont="1" applyBorder="1"/>
    <xf numFmtId="164" fontId="19" fillId="0" borderId="21" xfId="27" applyNumberFormat="1" applyFont="1" applyBorder="1"/>
    <xf numFmtId="0" fontId="19" fillId="0" borderId="52" xfId="27" applyFont="1" applyBorder="1"/>
    <xf numFmtId="4" fontId="19" fillId="0" borderId="53" xfId="27" applyNumberFormat="1" applyFont="1" applyBorder="1"/>
    <xf numFmtId="0" fontId="19" fillId="0" borderId="56" xfId="27" applyFont="1" applyBorder="1"/>
    <xf numFmtId="4" fontId="19" fillId="0" borderId="23" xfId="27" applyNumberFormat="1" applyFont="1" applyBorder="1"/>
    <xf numFmtId="0" fontId="19" fillId="0" borderId="54" xfId="27" applyFont="1" applyBorder="1"/>
    <xf numFmtId="4" fontId="19" fillId="0" borderId="55" xfId="27" applyNumberFormat="1" applyFont="1" applyBorder="1"/>
    <xf numFmtId="164" fontId="6" fillId="0" borderId="21" xfId="27" applyNumberFormat="1" applyFont="1" applyBorder="1"/>
    <xf numFmtId="3" fontId="0" fillId="0" borderId="0" xfId="0" applyNumberFormat="1"/>
    <xf numFmtId="0" fontId="19" fillId="0" borderId="22" xfId="22" applyFont="1" applyBorder="1" applyAlignment="1">
      <alignment horizontal="center" vertical="center"/>
    </xf>
    <xf numFmtId="4" fontId="3" fillId="0" borderId="27" xfId="11" applyNumberFormat="1" applyFont="1" applyBorder="1"/>
    <xf numFmtId="4" fontId="39" fillId="0" borderId="28" xfId="11" applyNumberFormat="1" applyFont="1" applyBorder="1"/>
    <xf numFmtId="0" fontId="3" fillId="0" borderId="28" xfId="11" applyFont="1" applyBorder="1"/>
    <xf numFmtId="4" fontId="3" fillId="0" borderId="25" xfId="11" applyNumberFormat="1" applyFont="1" applyBorder="1" applyAlignment="1">
      <alignment horizontal="center"/>
    </xf>
    <xf numFmtId="4" fontId="43" fillId="9" borderId="22" xfId="11" applyNumberFormat="1" applyFont="1" applyFill="1" applyBorder="1" applyAlignment="1">
      <alignment horizontal="right"/>
    </xf>
    <xf numFmtId="0" fontId="20" fillId="0" borderId="22" xfId="22" applyFont="1" applyBorder="1" applyAlignment="1">
      <alignment horizontal="center"/>
    </xf>
    <xf numFmtId="4" fontId="20" fillId="0" borderId="20" xfId="22" applyNumberFormat="1" applyFont="1" applyBorder="1"/>
    <xf numFmtId="10" fontId="44" fillId="0" borderId="22" xfId="22" applyNumberFormat="1" applyFont="1" applyBorder="1" applyAlignment="1">
      <alignment horizontal="center"/>
    </xf>
    <xf numFmtId="4" fontId="44" fillId="0" borderId="21" xfId="22" applyNumberFormat="1" applyFont="1" applyBorder="1"/>
    <xf numFmtId="0" fontId="3" fillId="0" borderId="19" xfId="11" applyFont="1" applyBorder="1" applyAlignment="1">
      <alignment vertical="center"/>
    </xf>
    <xf numFmtId="4" fontId="3" fillId="0" borderId="20" xfId="11" applyNumberFormat="1" applyFont="1" applyBorder="1" applyAlignment="1">
      <alignment vertical="center"/>
    </xf>
    <xf numFmtId="4" fontId="3" fillId="0" borderId="21" xfId="11" applyNumberFormat="1" applyFont="1" applyBorder="1" applyAlignment="1">
      <alignment vertical="center"/>
    </xf>
    <xf numFmtId="4" fontId="3" fillId="0" borderId="22" xfId="11" applyNumberFormat="1" applyFont="1" applyBorder="1" applyAlignment="1">
      <alignment vertical="center"/>
    </xf>
    <xf numFmtId="164" fontId="43" fillId="0" borderId="22" xfId="2" applyFont="1" applyFill="1" applyBorder="1" applyAlignment="1" applyProtection="1">
      <alignment horizontal="center" vertical="center"/>
    </xf>
    <xf numFmtId="0" fontId="39" fillId="0" borderId="45" xfId="11" applyFont="1" applyBorder="1" applyAlignment="1">
      <alignment horizontal="center" vertical="center" wrapText="1"/>
    </xf>
    <xf numFmtId="0" fontId="39" fillId="0" borderId="45" xfId="11" applyFont="1" applyBorder="1" applyAlignment="1">
      <alignment horizontal="left" vertical="center" wrapText="1"/>
    </xf>
    <xf numFmtId="0" fontId="39" fillId="0" borderId="45" xfId="11" applyFont="1" applyBorder="1" applyAlignment="1">
      <alignment vertical="center" wrapText="1"/>
    </xf>
    <xf numFmtId="4" fontId="3" fillId="0" borderId="22" xfId="11" applyNumberFormat="1" applyFont="1" applyBorder="1" applyAlignment="1">
      <alignment horizontal="center" vertical="center"/>
    </xf>
    <xf numFmtId="4" fontId="45" fillId="0" borderId="22" xfId="11" applyNumberFormat="1" applyFont="1" applyBorder="1" applyAlignment="1">
      <alignment vertical="center"/>
    </xf>
    <xf numFmtId="170" fontId="20" fillId="0" borderId="22" xfId="22" applyNumberFormat="1" applyFont="1" applyBorder="1" applyAlignment="1">
      <alignment horizontal="center" vertical="center"/>
    </xf>
    <xf numFmtId="170" fontId="19" fillId="0" borderId="22" xfId="22" applyNumberFormat="1" applyFont="1" applyBorder="1" applyAlignment="1">
      <alignment horizontal="center" vertical="center"/>
    </xf>
    <xf numFmtId="176" fontId="0" fillId="0" borderId="0" xfId="0" applyNumberFormat="1"/>
    <xf numFmtId="4" fontId="45" fillId="0" borderId="0" xfId="11" applyNumberFormat="1" applyFont="1" applyAlignment="1">
      <alignment horizontal="center" vertical="center"/>
    </xf>
    <xf numFmtId="4" fontId="0" fillId="0" borderId="0" xfId="0" applyNumberFormat="1"/>
    <xf numFmtId="0" fontId="19" fillId="0" borderId="0" xfId="0" applyFont="1"/>
    <xf numFmtId="0" fontId="49" fillId="0" borderId="0" xfId="0" applyFont="1"/>
    <xf numFmtId="0" fontId="44" fillId="0" borderId="0" xfId="0" applyFont="1" applyAlignment="1">
      <alignment horizontal="centerContinuous"/>
    </xf>
    <xf numFmtId="0" fontId="44" fillId="0" borderId="0" xfId="0" applyFont="1" applyAlignment="1">
      <alignment horizontal="left"/>
    </xf>
    <xf numFmtId="0" fontId="44" fillId="0" borderId="0" xfId="0" applyFont="1"/>
    <xf numFmtId="0" fontId="26" fillId="0" borderId="6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/>
    </xf>
    <xf numFmtId="0" fontId="26" fillId="0" borderId="6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/>
    </xf>
    <xf numFmtId="4" fontId="22" fillId="0" borderId="22" xfId="0" applyNumberFormat="1" applyFont="1" applyBorder="1" applyAlignment="1">
      <alignment horizontal="center" vertical="center"/>
    </xf>
    <xf numFmtId="44" fontId="22" fillId="0" borderId="22" xfId="0" applyNumberFormat="1" applyFont="1" applyBorder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4" fontId="26" fillId="0" borderId="22" xfId="0" applyNumberFormat="1" applyFont="1" applyBorder="1" applyAlignment="1">
      <alignment horizontal="center"/>
    </xf>
    <xf numFmtId="177" fontId="26" fillId="0" borderId="22" xfId="0" applyNumberFormat="1" applyFont="1" applyBorder="1" applyAlignment="1">
      <alignment horizontal="center"/>
    </xf>
    <xf numFmtId="0" fontId="22" fillId="0" borderId="19" xfId="0" applyFont="1" applyBorder="1"/>
    <xf numFmtId="0" fontId="22" fillId="0" borderId="20" xfId="0" applyFont="1" applyBorder="1"/>
    <xf numFmtId="0" fontId="22" fillId="0" borderId="21" xfId="0" applyFont="1" applyBorder="1"/>
    <xf numFmtId="0" fontId="26" fillId="0" borderId="19" xfId="0" applyFont="1" applyBorder="1"/>
    <xf numFmtId="164" fontId="19" fillId="0" borderId="0" xfId="2" applyFont="1" applyAlignment="1"/>
    <xf numFmtId="0" fontId="44" fillId="0" borderId="22" xfId="0" applyFont="1" applyBorder="1"/>
    <xf numFmtId="10" fontId="44" fillId="0" borderId="22" xfId="0" applyNumberFormat="1" applyFont="1" applyBorder="1" applyAlignment="1">
      <alignment horizontal="center"/>
    </xf>
    <xf numFmtId="171" fontId="44" fillId="0" borderId="22" xfId="0" applyNumberFormat="1" applyFont="1" applyBorder="1" applyAlignment="1">
      <alignment horizontal="center"/>
    </xf>
    <xf numFmtId="0" fontId="26" fillId="0" borderId="65" xfId="0" applyFont="1" applyBorder="1" applyAlignment="1">
      <alignment horizontal="centerContinuous"/>
    </xf>
    <xf numFmtId="0" fontId="26" fillId="0" borderId="66" xfId="0" applyFont="1" applyBorder="1" applyAlignment="1">
      <alignment horizontal="centerContinuous"/>
    </xf>
    <xf numFmtId="0" fontId="26" fillId="0" borderId="40" xfId="0" applyFont="1" applyBorder="1" applyAlignment="1">
      <alignment horizontal="centerContinuous"/>
    </xf>
    <xf numFmtId="0" fontId="26" fillId="0" borderId="17" xfId="0" applyFont="1" applyBorder="1"/>
    <xf numFmtId="164" fontId="0" fillId="0" borderId="0" xfId="2" applyFont="1" applyBorder="1" applyAlignment="1"/>
    <xf numFmtId="10" fontId="22" fillId="0" borderId="22" xfId="0" applyNumberFormat="1" applyFont="1" applyBorder="1"/>
    <xf numFmtId="164" fontId="22" fillId="0" borderId="0" xfId="2" applyFont="1" applyBorder="1" applyAlignment="1">
      <alignment horizontal="center"/>
    </xf>
    <xf numFmtId="164" fontId="26" fillId="0" borderId="0" xfId="2" applyFont="1" applyBorder="1" applyAlignment="1">
      <alignment horizontal="center"/>
    </xf>
    <xf numFmtId="0" fontId="48" fillId="0" borderId="0" xfId="0" applyFont="1"/>
    <xf numFmtId="164" fontId="50" fillId="0" borderId="0" xfId="2" applyFont="1" applyBorder="1" applyAlignment="1"/>
    <xf numFmtId="44" fontId="22" fillId="0" borderId="22" xfId="0" applyNumberFormat="1" applyFont="1" applyBorder="1"/>
    <xf numFmtId="164" fontId="0" fillId="0" borderId="0" xfId="0" applyNumberFormat="1"/>
    <xf numFmtId="44" fontId="26" fillId="0" borderId="22" xfId="0" applyNumberFormat="1" applyFont="1" applyBorder="1"/>
    <xf numFmtId="10" fontId="26" fillId="0" borderId="22" xfId="0" applyNumberFormat="1" applyFont="1" applyBorder="1"/>
    <xf numFmtId="44" fontId="0" fillId="0" borderId="0" xfId="0" applyNumberFormat="1"/>
    <xf numFmtId="164" fontId="51" fillId="0" borderId="0" xfId="2" applyFont="1" applyBorder="1" applyAlignment="1"/>
    <xf numFmtId="164" fontId="52" fillId="0" borderId="0" xfId="2" applyFont="1" applyBorder="1" applyAlignment="1"/>
    <xf numFmtId="0" fontId="42" fillId="0" borderId="0" xfId="0" applyFont="1"/>
    <xf numFmtId="164" fontId="53" fillId="0" borderId="0" xfId="2" applyFont="1" applyAlignment="1"/>
    <xf numFmtId="0" fontId="53" fillId="0" borderId="0" xfId="0" applyFont="1"/>
    <xf numFmtId="164" fontId="53" fillId="0" borderId="0" xfId="0" applyNumberFormat="1" applyFont="1"/>
    <xf numFmtId="164" fontId="42" fillId="0" borderId="0" xfId="2" applyFont="1" applyAlignment="1"/>
    <xf numFmtId="164" fontId="42" fillId="0" borderId="0" xfId="0" applyNumberFormat="1" applyFont="1"/>
    <xf numFmtId="0" fontId="3" fillId="0" borderId="0" xfId="22" applyFont="1"/>
    <xf numFmtId="0" fontId="4" fillId="0" borderId="0" xfId="22" applyFont="1"/>
    <xf numFmtId="0" fontId="0" fillId="0" borderId="0" xfId="22" applyFont="1"/>
    <xf numFmtId="0" fontId="3" fillId="0" borderId="19" xfId="22" applyFont="1" applyBorder="1"/>
    <xf numFmtId="171" fontId="3" fillId="0" borderId="22" xfId="22" applyNumberFormat="1" applyFont="1" applyBorder="1" applyAlignment="1">
      <alignment horizontal="center"/>
    </xf>
    <xf numFmtId="0" fontId="6" fillId="0" borderId="19" xfId="22" applyFont="1" applyBorder="1" applyAlignment="1">
      <alignment horizontal="centerContinuous"/>
    </xf>
    <xf numFmtId="0" fontId="6" fillId="0" borderId="21" xfId="22" applyFont="1" applyBorder="1" applyAlignment="1">
      <alignment horizontal="centerContinuous"/>
    </xf>
    <xf numFmtId="0" fontId="3" fillId="0" borderId="27" xfId="22" applyFont="1" applyBorder="1"/>
    <xf numFmtId="165" fontId="3" fillId="0" borderId="27" xfId="22" applyNumberFormat="1" applyFont="1" applyBorder="1"/>
    <xf numFmtId="0" fontId="3" fillId="0" borderId="28" xfId="22" applyFont="1" applyBorder="1"/>
    <xf numFmtId="165" fontId="3" fillId="0" borderId="28" xfId="22" applyNumberFormat="1" applyFont="1" applyBorder="1"/>
    <xf numFmtId="0" fontId="3" fillId="0" borderId="30" xfId="22" applyFont="1" applyBorder="1"/>
    <xf numFmtId="165" fontId="6" fillId="0" borderId="30" xfId="22" applyNumberFormat="1" applyFont="1" applyBorder="1"/>
    <xf numFmtId="165" fontId="6" fillId="0" borderId="0" xfId="22" applyNumberFormat="1" applyFont="1"/>
    <xf numFmtId="0" fontId="6" fillId="0" borderId="33" xfId="22" applyFont="1" applyBorder="1" applyAlignment="1">
      <alignment horizontal="centerContinuous"/>
    </xf>
    <xf numFmtId="165" fontId="6" fillId="0" borderId="34" xfId="22" applyNumberFormat="1" applyFont="1" applyBorder="1" applyAlignment="1">
      <alignment horizontal="centerContinuous"/>
    </xf>
    <xf numFmtId="0" fontId="3" fillId="0" borderId="35" xfId="22" applyFont="1" applyBorder="1" applyAlignment="1">
      <alignment horizontal="centerContinuous"/>
    </xf>
    <xf numFmtId="0" fontId="3" fillId="0" borderId="52" xfId="22" applyFont="1" applyBorder="1"/>
    <xf numFmtId="164" fontId="6" fillId="0" borderId="24" xfId="22" applyNumberFormat="1" applyFont="1" applyBorder="1"/>
    <xf numFmtId="0" fontId="6" fillId="0" borderId="69" xfId="22" applyFont="1" applyBorder="1"/>
    <xf numFmtId="10" fontId="6" fillId="0" borderId="69" xfId="22" applyNumberFormat="1" applyFont="1" applyBorder="1" applyAlignment="1">
      <alignment horizontal="center"/>
    </xf>
    <xf numFmtId="0" fontId="39" fillId="0" borderId="0" xfId="22" applyFont="1"/>
    <xf numFmtId="10" fontId="39" fillId="0" borderId="0" xfId="22" applyNumberFormat="1" applyFont="1" applyAlignment="1">
      <alignment horizontal="center"/>
    </xf>
    <xf numFmtId="0" fontId="3" fillId="0" borderId="22" xfId="22" applyFont="1" applyBorder="1"/>
    <xf numFmtId="3" fontId="3" fillId="0" borderId="22" xfId="22" applyNumberFormat="1" applyFont="1" applyBorder="1" applyAlignment="1">
      <alignment horizontal="center"/>
    </xf>
    <xf numFmtId="0" fontId="3" fillId="0" borderId="22" xfId="22" applyFont="1" applyBorder="1" applyAlignment="1">
      <alignment horizontal="center"/>
    </xf>
    <xf numFmtId="10" fontId="3" fillId="0" borderId="0" xfId="22" applyNumberFormat="1" applyFont="1" applyAlignment="1">
      <alignment horizontal="center"/>
    </xf>
    <xf numFmtId="44" fontId="3" fillId="0" borderId="24" xfId="22" applyNumberFormat="1" applyFont="1" applyBorder="1"/>
    <xf numFmtId="4" fontId="3" fillId="0" borderId="0" xfId="22" applyNumberFormat="1" applyFont="1" applyAlignment="1">
      <alignment horizontal="center"/>
    </xf>
    <xf numFmtId="4" fontId="3" fillId="0" borderId="22" xfId="22" applyNumberFormat="1" applyFont="1" applyBorder="1" applyAlignment="1">
      <alignment horizontal="center"/>
    </xf>
    <xf numFmtId="0" fontId="3" fillId="0" borderId="56" xfId="22" applyFont="1" applyBorder="1"/>
    <xf numFmtId="164" fontId="3" fillId="0" borderId="37" xfId="22" applyNumberFormat="1" applyFont="1" applyBorder="1" applyAlignment="1">
      <alignment horizontal="center"/>
    </xf>
    <xf numFmtId="0" fontId="3" fillId="0" borderId="54" xfId="22" applyFont="1" applyBorder="1"/>
    <xf numFmtId="164" fontId="3" fillId="0" borderId="25" xfId="22" applyNumberFormat="1" applyFont="1" applyBorder="1" applyAlignment="1">
      <alignment horizontal="center"/>
    </xf>
    <xf numFmtId="0" fontId="3" fillId="0" borderId="0" xfId="22" applyFont="1" applyAlignment="1">
      <alignment horizontal="center"/>
    </xf>
    <xf numFmtId="0" fontId="6" fillId="0" borderId="70" xfId="22" applyFont="1" applyBorder="1"/>
    <xf numFmtId="0" fontId="6" fillId="0" borderId="71" xfId="22" applyFont="1" applyBorder="1"/>
    <xf numFmtId="44" fontId="6" fillId="0" borderId="72" xfId="22" applyNumberFormat="1" applyFont="1" applyBorder="1"/>
    <xf numFmtId="0" fontId="6" fillId="0" borderId="73" xfId="22" applyFont="1" applyBorder="1" applyAlignment="1">
      <alignment horizontal="center"/>
    </xf>
    <xf numFmtId="4" fontId="3" fillId="0" borderId="21" xfId="22" applyNumberFormat="1" applyFont="1" applyBorder="1"/>
    <xf numFmtId="44" fontId="3" fillId="0" borderId="22" xfId="22" applyNumberFormat="1" applyFont="1" applyBorder="1"/>
    <xf numFmtId="0" fontId="3" fillId="0" borderId="21" xfId="22" applyFont="1" applyBorder="1"/>
    <xf numFmtId="0" fontId="6" fillId="0" borderId="19" xfId="22" applyFont="1" applyBorder="1"/>
    <xf numFmtId="0" fontId="6" fillId="0" borderId="21" xfId="22" applyFont="1" applyBorder="1"/>
    <xf numFmtId="178" fontId="6" fillId="0" borderId="22" xfId="22" applyNumberFormat="1" applyFont="1" applyBorder="1"/>
    <xf numFmtId="164" fontId="3" fillId="0" borderId="22" xfId="22" applyNumberFormat="1" applyFont="1" applyBorder="1"/>
    <xf numFmtId="0" fontId="3" fillId="0" borderId="20" xfId="22" applyFont="1" applyBorder="1"/>
    <xf numFmtId="44" fontId="6" fillId="0" borderId="22" xfId="22" applyNumberFormat="1" applyFont="1" applyBorder="1"/>
    <xf numFmtId="44" fontId="3" fillId="0" borderId="0" xfId="22" applyNumberFormat="1" applyFont="1"/>
    <xf numFmtId="4" fontId="3" fillId="0" borderId="22" xfId="22" applyNumberFormat="1" applyFont="1" applyBorder="1"/>
    <xf numFmtId="0" fontId="7" fillId="0" borderId="70" xfId="22" applyFont="1" applyBorder="1"/>
    <xf numFmtId="10" fontId="7" fillId="0" borderId="74" xfId="22" applyNumberFormat="1" applyFont="1" applyBorder="1"/>
    <xf numFmtId="168" fontId="3" fillId="0" borderId="71" xfId="22" applyNumberFormat="1" applyFont="1" applyBorder="1" applyAlignment="1">
      <alignment horizontal="center"/>
    </xf>
    <xf numFmtId="10" fontId="7" fillId="0" borderId="69" xfId="22" applyNumberFormat="1" applyFont="1" applyBorder="1" applyAlignment="1">
      <alignment horizontal="center"/>
    </xf>
    <xf numFmtId="0" fontId="6" fillId="0" borderId="0" xfId="22" applyFont="1"/>
    <xf numFmtId="10" fontId="3" fillId="0" borderId="0" xfId="22" applyNumberFormat="1" applyFont="1"/>
    <xf numFmtId="10" fontId="6" fillId="0" borderId="0" xfId="22" applyNumberFormat="1" applyFont="1" applyAlignment="1">
      <alignment horizontal="center"/>
    </xf>
    <xf numFmtId="0" fontId="6" fillId="0" borderId="0" xfId="22" applyFont="1" applyAlignment="1">
      <alignment horizontal="center"/>
    </xf>
    <xf numFmtId="0" fontId="1" fillId="0" borderId="0" xfId="22" applyFont="1" applyAlignment="1">
      <alignment horizontal="center"/>
    </xf>
    <xf numFmtId="0" fontId="3" fillId="0" borderId="19" xfId="22" applyFont="1" applyBorder="1" applyAlignment="1">
      <alignment horizontal="center"/>
    </xf>
    <xf numFmtId="168" fontId="3" fillId="0" borderId="22" xfId="22" applyNumberFormat="1" applyFont="1" applyBorder="1" applyAlignment="1">
      <alignment horizontal="center"/>
    </xf>
    <xf numFmtId="4" fontId="3" fillId="0" borderId="37" xfId="22" applyNumberFormat="1" applyFont="1" applyBorder="1" applyAlignment="1">
      <alignment horizontal="center"/>
    </xf>
    <xf numFmtId="0" fontId="4" fillId="0" borderId="22" xfId="22" applyFont="1" applyBorder="1" applyAlignment="1">
      <alignment horizontal="center"/>
    </xf>
    <xf numFmtId="0" fontId="3" fillId="0" borderId="52" xfId="22" applyFont="1" applyBorder="1" applyAlignment="1">
      <alignment vertical="center" wrapText="1"/>
    </xf>
    <xf numFmtId="0" fontId="3" fillId="0" borderId="20" xfId="22" applyFont="1" applyBorder="1" applyAlignment="1">
      <alignment horizontal="center" wrapText="1"/>
    </xf>
    <xf numFmtId="0" fontId="3" fillId="0" borderId="21" xfId="22" applyFont="1" applyBorder="1" applyAlignment="1">
      <alignment horizontal="center"/>
    </xf>
    <xf numFmtId="0" fontId="3" fillId="0" borderId="37" xfId="22" applyFont="1" applyBorder="1" applyAlignment="1">
      <alignment horizontal="center"/>
    </xf>
    <xf numFmtId="0" fontId="3" fillId="0" borderId="46" xfId="22" applyFont="1" applyBorder="1"/>
    <xf numFmtId="3" fontId="3" fillId="0" borderId="75" xfId="22" applyNumberFormat="1" applyFont="1" applyBorder="1" applyAlignment="1">
      <alignment horizontal="center"/>
    </xf>
    <xf numFmtId="3" fontId="3" fillId="0" borderId="47" xfId="22" applyNumberFormat="1" applyFont="1" applyBorder="1" applyAlignment="1">
      <alignment horizontal="center"/>
    </xf>
    <xf numFmtId="3" fontId="3" fillId="0" borderId="27" xfId="22" applyNumberFormat="1" applyFont="1" applyBorder="1" applyAlignment="1">
      <alignment horizontal="center"/>
    </xf>
    <xf numFmtId="165" fontId="3" fillId="0" borderId="27" xfId="22" applyNumberFormat="1" applyFont="1" applyBorder="1" applyAlignment="1">
      <alignment horizontal="center"/>
    </xf>
    <xf numFmtId="165" fontId="3" fillId="0" borderId="37" xfId="22" applyNumberFormat="1" applyFont="1" applyBorder="1" applyAlignment="1">
      <alignment horizontal="center"/>
    </xf>
    <xf numFmtId="165" fontId="4" fillId="0" borderId="27" xfId="22" applyNumberFormat="1" applyFont="1" applyBorder="1" applyAlignment="1">
      <alignment horizontal="center"/>
    </xf>
    <xf numFmtId="0" fontId="3" fillId="0" borderId="48" xfId="22" applyFont="1" applyBorder="1"/>
    <xf numFmtId="3" fontId="3" fillId="0" borderId="76" xfId="22" applyNumberFormat="1" applyFont="1" applyBorder="1" applyAlignment="1">
      <alignment horizontal="center"/>
    </xf>
    <xf numFmtId="3" fontId="3" fillId="0" borderId="49" xfId="22" applyNumberFormat="1" applyFont="1" applyBorder="1" applyAlignment="1">
      <alignment horizontal="center"/>
    </xf>
    <xf numFmtId="3" fontId="3" fillId="0" borderId="28" xfId="22" applyNumberFormat="1" applyFont="1" applyBorder="1" applyAlignment="1">
      <alignment horizontal="center"/>
    </xf>
    <xf numFmtId="165" fontId="3" fillId="0" borderId="28" xfId="22" applyNumberFormat="1" applyFont="1" applyBorder="1" applyAlignment="1">
      <alignment horizontal="center"/>
    </xf>
    <xf numFmtId="165" fontId="4" fillId="0" borderId="28" xfId="22" applyNumberFormat="1" applyFont="1" applyBorder="1" applyAlignment="1">
      <alignment horizontal="center"/>
    </xf>
    <xf numFmtId="0" fontId="6" fillId="0" borderId="48" xfId="22" applyFont="1" applyBorder="1"/>
    <xf numFmtId="3" fontId="6" fillId="0" borderId="76" xfId="22" applyNumberFormat="1" applyFont="1" applyBorder="1" applyAlignment="1">
      <alignment horizontal="center"/>
    </xf>
    <xf numFmtId="3" fontId="6" fillId="0" borderId="49" xfId="22" applyNumberFormat="1" applyFont="1" applyBorder="1" applyAlignment="1">
      <alignment horizontal="center"/>
    </xf>
    <xf numFmtId="3" fontId="6" fillId="0" borderId="28" xfId="22" applyNumberFormat="1" applyFont="1" applyBorder="1" applyAlignment="1">
      <alignment horizontal="center"/>
    </xf>
    <xf numFmtId="165" fontId="6" fillId="0" borderId="28" xfId="22" applyNumberFormat="1" applyFont="1" applyBorder="1" applyAlignment="1">
      <alignment horizontal="center"/>
    </xf>
    <xf numFmtId="165" fontId="6" fillId="0" borderId="37" xfId="22" applyNumberFormat="1" applyFont="1" applyBorder="1" applyAlignment="1">
      <alignment horizontal="center"/>
    </xf>
    <xf numFmtId="0" fontId="3" fillId="0" borderId="57" xfId="22" applyFont="1" applyBorder="1"/>
    <xf numFmtId="3" fontId="3" fillId="0" borderId="77" xfId="22" applyNumberFormat="1" applyFont="1" applyBorder="1" applyAlignment="1">
      <alignment horizontal="center"/>
    </xf>
    <xf numFmtId="3" fontId="3" fillId="0" borderId="58" xfId="22" applyNumberFormat="1" applyFont="1" applyBorder="1" applyAlignment="1">
      <alignment horizontal="center"/>
    </xf>
    <xf numFmtId="165" fontId="3" fillId="0" borderId="29" xfId="22" applyNumberFormat="1" applyFont="1" applyBorder="1" applyAlignment="1">
      <alignment horizontal="center"/>
    </xf>
    <xf numFmtId="3" fontId="4" fillId="0" borderId="28" xfId="22" applyNumberFormat="1" applyFont="1" applyBorder="1" applyAlignment="1">
      <alignment horizontal="center"/>
    </xf>
    <xf numFmtId="0" fontId="3" fillId="0" borderId="76" xfId="22" applyFont="1" applyBorder="1"/>
    <xf numFmtId="0" fontId="3" fillId="0" borderId="49" xfId="22" applyFont="1" applyBorder="1"/>
    <xf numFmtId="0" fontId="3" fillId="0" borderId="28" xfId="22" applyFont="1" applyBorder="1" applyAlignment="1">
      <alignment horizontal="center"/>
    </xf>
    <xf numFmtId="165" fontId="3" fillId="0" borderId="37" xfId="22" applyNumberFormat="1" applyFont="1" applyBorder="1"/>
    <xf numFmtId="0" fontId="3" fillId="0" borderId="50" xfId="22" applyFont="1" applyBorder="1"/>
    <xf numFmtId="0" fontId="3" fillId="0" borderId="78" xfId="22" applyFont="1" applyBorder="1"/>
    <xf numFmtId="0" fontId="3" fillId="0" borderId="51" xfId="22" applyFont="1" applyBorder="1"/>
    <xf numFmtId="0" fontId="3" fillId="0" borderId="30" xfId="22" applyFont="1" applyBorder="1" applyAlignment="1">
      <alignment horizontal="center"/>
    </xf>
    <xf numFmtId="165" fontId="3" fillId="0" borderId="30" xfId="22" applyNumberFormat="1" applyFont="1" applyBorder="1"/>
    <xf numFmtId="165" fontId="4" fillId="0" borderId="30" xfId="22" applyNumberFormat="1" applyFont="1" applyBorder="1" applyAlignment="1">
      <alignment horizontal="center"/>
    </xf>
    <xf numFmtId="165" fontId="3" fillId="0" borderId="0" xfId="22" applyNumberFormat="1" applyFont="1"/>
    <xf numFmtId="165" fontId="4" fillId="0" borderId="0" xfId="22" applyNumberFormat="1" applyFont="1" applyAlignment="1">
      <alignment horizontal="center"/>
    </xf>
    <xf numFmtId="0" fontId="3" fillId="0" borderId="75" xfId="22" applyFont="1" applyBorder="1"/>
    <xf numFmtId="0" fontId="3" fillId="0" borderId="27" xfId="22" applyFont="1" applyBorder="1" applyAlignment="1">
      <alignment horizontal="center"/>
    </xf>
    <xf numFmtId="164" fontId="3" fillId="0" borderId="27" xfId="22" applyNumberFormat="1" applyFont="1" applyBorder="1" applyAlignment="1">
      <alignment horizontal="center"/>
    </xf>
    <xf numFmtId="164" fontId="3" fillId="0" borderId="28" xfId="22" applyNumberFormat="1" applyFont="1" applyBorder="1" applyAlignment="1">
      <alignment horizontal="center"/>
    </xf>
    <xf numFmtId="164" fontId="3" fillId="0" borderId="51" xfId="22" applyNumberFormat="1" applyFont="1" applyBorder="1"/>
    <xf numFmtId="0" fontId="6" fillId="0" borderId="19" xfId="0" applyFont="1" applyBorder="1" applyAlignment="1">
      <alignment horizontal="centerContinuous"/>
    </xf>
    <xf numFmtId="0" fontId="3" fillId="0" borderId="20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168" fontId="54" fillId="0" borderId="22" xfId="0" applyNumberFormat="1" applyFont="1" applyBorder="1" applyAlignment="1">
      <alignment horizontal="center"/>
    </xf>
    <xf numFmtId="0" fontId="4" fillId="0" borderId="0" xfId="0" applyFont="1"/>
    <xf numFmtId="0" fontId="3" fillId="0" borderId="27" xfId="0" applyFont="1" applyBorder="1" applyAlignment="1">
      <alignment horizontal="center"/>
    </xf>
    <xf numFmtId="0" fontId="3" fillId="0" borderId="46" xfId="0" applyFont="1" applyBorder="1"/>
    <xf numFmtId="0" fontId="3" fillId="0" borderId="75" xfId="0" applyFont="1" applyBorder="1"/>
    <xf numFmtId="0" fontId="3" fillId="0" borderId="47" xfId="0" applyFont="1" applyBorder="1"/>
    <xf numFmtId="165" fontId="4" fillId="0" borderId="27" xfId="9" applyFont="1" applyFill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48" xfId="0" applyFont="1" applyBorder="1"/>
    <xf numFmtId="0" fontId="3" fillId="0" borderId="76" xfId="0" applyFont="1" applyBorder="1"/>
    <xf numFmtId="0" fontId="3" fillId="0" borderId="49" xfId="0" applyFont="1" applyBorder="1"/>
    <xf numFmtId="165" fontId="4" fillId="0" borderId="28" xfId="9" applyFont="1" applyFill="1" applyBorder="1" applyAlignment="1">
      <alignment horizontal="center"/>
    </xf>
    <xf numFmtId="0" fontId="4" fillId="0" borderId="19" xfId="22" applyFont="1" applyBorder="1"/>
    <xf numFmtId="0" fontId="4" fillId="0" borderId="21" xfId="22" applyFont="1" applyBorder="1"/>
    <xf numFmtId="0" fontId="4" fillId="0" borderId="22" xfId="22" applyFont="1" applyBorder="1"/>
    <xf numFmtId="168" fontId="4" fillId="0" borderId="22" xfId="22" applyNumberFormat="1" applyFont="1" applyBorder="1" applyAlignment="1">
      <alignment horizontal="center"/>
    </xf>
    <xf numFmtId="0" fontId="4" fillId="0" borderId="27" xfId="22" applyFont="1" applyBorder="1"/>
    <xf numFmtId="4" fontId="4" fillId="0" borderId="27" xfId="22" applyNumberFormat="1" applyFont="1" applyBorder="1" applyAlignment="1">
      <alignment horizontal="center"/>
    </xf>
    <xf numFmtId="0" fontId="4" fillId="0" borderId="28" xfId="22" applyFont="1" applyBorder="1"/>
    <xf numFmtId="4" fontId="4" fillId="0" borderId="28" xfId="22" applyNumberFormat="1" applyFont="1" applyBorder="1" applyAlignment="1">
      <alignment horizontal="center"/>
    </xf>
    <xf numFmtId="0" fontId="4" fillId="0" borderId="29" xfId="22" applyFont="1" applyBorder="1"/>
    <xf numFmtId="4" fontId="4" fillId="0" borderId="29" xfId="22" applyNumberFormat="1" applyFont="1" applyBorder="1" applyAlignment="1">
      <alignment horizontal="center"/>
    </xf>
    <xf numFmtId="0" fontId="4" fillId="0" borderId="37" xfId="22" applyFont="1" applyBorder="1"/>
    <xf numFmtId="0" fontId="4" fillId="0" borderId="28" xfId="22" applyFont="1" applyBorder="1" applyAlignment="1">
      <alignment horizontal="justify"/>
    </xf>
    <xf numFmtId="0" fontId="4" fillId="0" borderId="48" xfId="22" applyFont="1" applyBorder="1"/>
    <xf numFmtId="0" fontId="4" fillId="0" borderId="28" xfId="22" applyFont="1" applyBorder="1" applyAlignment="1">
      <alignment horizontal="center"/>
    </xf>
    <xf numFmtId="0" fontId="4" fillId="0" borderId="50" xfId="22" applyFont="1" applyBorder="1"/>
    <xf numFmtId="0" fontId="4" fillId="0" borderId="30" xfId="22" applyFont="1" applyBorder="1" applyAlignment="1">
      <alignment horizontal="center"/>
    </xf>
    <xf numFmtId="0" fontId="4" fillId="0" borderId="20" xfId="22" applyFont="1" applyBorder="1"/>
    <xf numFmtId="0" fontId="4" fillId="0" borderId="19" xfId="22" applyFont="1" applyBorder="1" applyAlignment="1">
      <alignment horizontal="center"/>
    </xf>
    <xf numFmtId="0" fontId="4" fillId="0" borderId="52" xfId="22" applyFont="1" applyBorder="1" applyAlignment="1">
      <alignment vertical="center" wrapText="1"/>
    </xf>
    <xf numFmtId="0" fontId="4" fillId="0" borderId="20" xfId="22" applyFont="1" applyBorder="1" applyAlignment="1">
      <alignment horizontal="center" wrapText="1"/>
    </xf>
    <xf numFmtId="0" fontId="4" fillId="0" borderId="21" xfId="22" applyFont="1" applyBorder="1" applyAlignment="1">
      <alignment horizontal="center"/>
    </xf>
    <xf numFmtId="0" fontId="4" fillId="0" borderId="46" xfId="22" applyFont="1" applyBorder="1"/>
    <xf numFmtId="3" fontId="4" fillId="0" borderId="75" xfId="22" applyNumberFormat="1" applyFont="1" applyBorder="1" applyAlignment="1">
      <alignment horizontal="center"/>
    </xf>
    <xf numFmtId="3" fontId="4" fillId="0" borderId="47" xfId="22" applyNumberFormat="1" applyFont="1" applyBorder="1" applyAlignment="1">
      <alignment horizontal="center"/>
    </xf>
    <xf numFmtId="3" fontId="4" fillId="0" borderId="27" xfId="22" applyNumberFormat="1" applyFont="1" applyBorder="1" applyAlignment="1">
      <alignment horizontal="center"/>
    </xf>
    <xf numFmtId="3" fontId="4" fillId="0" borderId="76" xfId="22" applyNumberFormat="1" applyFont="1" applyBorder="1" applyAlignment="1">
      <alignment horizontal="center"/>
    </xf>
    <xf numFmtId="3" fontId="4" fillId="0" borderId="49" xfId="22" applyNumberFormat="1" applyFont="1" applyBorder="1" applyAlignment="1">
      <alignment horizontal="center"/>
    </xf>
    <xf numFmtId="3" fontId="4" fillId="0" borderId="78" xfId="22" applyNumberFormat="1" applyFont="1" applyBorder="1" applyAlignment="1">
      <alignment horizontal="center"/>
    </xf>
    <xf numFmtId="3" fontId="4" fillId="0" borderId="51" xfId="22" applyNumberFormat="1" applyFont="1" applyBorder="1" applyAlignment="1">
      <alignment horizontal="center"/>
    </xf>
    <xf numFmtId="3" fontId="4" fillId="0" borderId="30" xfId="22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27" xfId="0" applyNumberFormat="1" applyFont="1" applyBorder="1" applyAlignment="1">
      <alignment horizontal="center"/>
    </xf>
    <xf numFmtId="4" fontId="4" fillId="0" borderId="37" xfId="22" applyNumberFormat="1" applyFont="1" applyBorder="1" applyAlignment="1">
      <alignment horizontal="center"/>
    </xf>
    <xf numFmtId="0" fontId="4" fillId="0" borderId="37" xfId="22" applyFont="1" applyBorder="1" applyAlignment="1">
      <alignment horizontal="center"/>
    </xf>
    <xf numFmtId="165" fontId="4" fillId="0" borderId="37" xfId="22" applyNumberFormat="1" applyFont="1" applyBorder="1" applyAlignment="1">
      <alignment horizontal="center"/>
    </xf>
    <xf numFmtId="0" fontId="3" fillId="0" borderId="19" xfId="0" applyFont="1" applyBorder="1"/>
    <xf numFmtId="164" fontId="3" fillId="0" borderId="22" xfId="0" applyNumberFormat="1" applyFont="1" applyBorder="1"/>
    <xf numFmtId="0" fontId="3" fillId="0" borderId="54" xfId="0" applyFont="1" applyBorder="1"/>
    <xf numFmtId="0" fontId="3" fillId="0" borderId="45" xfId="22" applyFont="1" applyBorder="1"/>
    <xf numFmtId="0" fontId="3" fillId="0" borderId="55" xfId="22" applyFont="1" applyBorder="1"/>
    <xf numFmtId="0" fontId="6" fillId="0" borderId="20" xfId="22" applyFont="1" applyBorder="1" applyAlignment="1">
      <alignment horizontal="centerContinuous"/>
    </xf>
    <xf numFmtId="0" fontId="3" fillId="0" borderId="19" xfId="19" applyFont="1" applyBorder="1" applyAlignment="1">
      <alignment horizontal="left"/>
    </xf>
    <xf numFmtId="0" fontId="3" fillId="0" borderId="20" xfId="19" applyFont="1" applyBorder="1"/>
    <xf numFmtId="4" fontId="3" fillId="0" borderId="21" xfId="19" applyNumberFormat="1" applyFont="1" applyBorder="1"/>
    <xf numFmtId="4" fontId="3" fillId="0" borderId="22" xfId="19" applyNumberFormat="1" applyFont="1" applyBorder="1" applyAlignment="1">
      <alignment horizontal="center"/>
    </xf>
    <xf numFmtId="0" fontId="3" fillId="0" borderId="19" xfId="19" applyFont="1" applyBorder="1"/>
    <xf numFmtId="3" fontId="3" fillId="0" borderId="21" xfId="19" applyNumberFormat="1" applyFont="1" applyBorder="1"/>
    <xf numFmtId="0" fontId="3" fillId="0" borderId="21" xfId="19" applyFont="1" applyBorder="1"/>
    <xf numFmtId="0" fontId="3" fillId="0" borderId="29" xfId="0" applyFont="1" applyBorder="1" applyAlignment="1">
      <alignment horizontal="center"/>
    </xf>
    <xf numFmtId="165" fontId="4" fillId="0" borderId="29" xfId="9" applyFont="1" applyFill="1" applyBorder="1" applyAlignment="1">
      <alignment horizontal="center"/>
    </xf>
    <xf numFmtId="0" fontId="3" fillId="0" borderId="48" xfId="0" applyFont="1" applyBorder="1" applyAlignment="1">
      <alignment horizontal="left"/>
    </xf>
    <xf numFmtId="164" fontId="4" fillId="0" borderId="28" xfId="0" applyNumberFormat="1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50" xfId="0" applyFont="1" applyBorder="1"/>
    <xf numFmtId="44" fontId="4" fillId="0" borderId="30" xfId="22" applyNumberFormat="1" applyFont="1" applyBorder="1"/>
    <xf numFmtId="4" fontId="4" fillId="0" borderId="22" xfId="0" applyNumberFormat="1" applyFont="1" applyBorder="1" applyAlignment="1">
      <alignment horizontal="center"/>
    </xf>
    <xf numFmtId="0" fontId="55" fillId="0" borderId="19" xfId="0" applyFont="1" applyBorder="1"/>
    <xf numFmtId="0" fontId="19" fillId="0" borderId="20" xfId="0" applyFont="1" applyBorder="1"/>
    <xf numFmtId="0" fontId="19" fillId="0" borderId="21" xfId="0" applyFont="1" applyBorder="1"/>
    <xf numFmtId="0" fontId="19" fillId="0" borderId="2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2" xfId="0" applyFont="1" applyBorder="1"/>
    <xf numFmtId="175" fontId="19" fillId="10" borderId="22" xfId="0" applyNumberFormat="1" applyFont="1" applyFill="1" applyBorder="1" applyAlignment="1">
      <alignment horizontal="center"/>
    </xf>
    <xf numFmtId="179" fontId="19" fillId="0" borderId="22" xfId="0" applyNumberFormat="1" applyFont="1" applyBorder="1" applyAlignment="1">
      <alignment horizontal="center"/>
    </xf>
    <xf numFmtId="44" fontId="19" fillId="10" borderId="22" xfId="0" applyNumberFormat="1" applyFont="1" applyFill="1" applyBorder="1" applyAlignment="1">
      <alignment horizontal="center"/>
    </xf>
    <xf numFmtId="44" fontId="19" fillId="0" borderId="22" xfId="0" applyNumberFormat="1" applyFont="1" applyBorder="1" applyAlignment="1">
      <alignment horizontal="center"/>
    </xf>
    <xf numFmtId="0" fontId="19" fillId="0" borderId="24" xfId="0" applyFont="1" applyBorder="1"/>
    <xf numFmtId="175" fontId="19" fillId="10" borderId="24" xfId="0" applyNumberFormat="1" applyFont="1" applyFill="1" applyBorder="1" applyAlignment="1">
      <alignment horizontal="center"/>
    </xf>
    <xf numFmtId="179" fontId="19" fillId="0" borderId="24" xfId="0" applyNumberFormat="1" applyFont="1" applyBorder="1" applyAlignment="1">
      <alignment horizontal="center"/>
    </xf>
    <xf numFmtId="44" fontId="19" fillId="10" borderId="24" xfId="0" applyNumberFormat="1" applyFont="1" applyFill="1" applyBorder="1" applyAlignment="1">
      <alignment horizontal="center"/>
    </xf>
    <xf numFmtId="44" fontId="19" fillId="0" borderId="24" xfId="0" applyNumberFormat="1" applyFont="1" applyBorder="1" applyAlignment="1">
      <alignment horizontal="center"/>
    </xf>
    <xf numFmtId="0" fontId="19" fillId="0" borderId="33" xfId="0" applyFont="1" applyBorder="1"/>
    <xf numFmtId="0" fontId="19" fillId="0" borderId="34" xfId="0" applyFont="1" applyBorder="1"/>
    <xf numFmtId="44" fontId="55" fillId="0" borderId="4" xfId="0" applyNumberFormat="1" applyFont="1" applyBorder="1"/>
    <xf numFmtId="44" fontId="19" fillId="6" borderId="22" xfId="0" applyNumberFormat="1" applyFont="1" applyFill="1" applyBorder="1" applyAlignment="1">
      <alignment horizontal="center"/>
    </xf>
    <xf numFmtId="175" fontId="19" fillId="6" borderId="22" xfId="0" applyNumberFormat="1" applyFont="1" applyFill="1" applyBorder="1" applyAlignment="1">
      <alignment horizontal="center"/>
    </xf>
    <xf numFmtId="179" fontId="19" fillId="6" borderId="22" xfId="0" applyNumberFormat="1" applyFont="1" applyFill="1" applyBorder="1" applyAlignment="1">
      <alignment horizontal="center"/>
    </xf>
    <xf numFmtId="175" fontId="19" fillId="6" borderId="24" xfId="0" applyNumberFormat="1" applyFont="1" applyFill="1" applyBorder="1" applyAlignment="1">
      <alignment horizontal="center"/>
    </xf>
    <xf numFmtId="179" fontId="19" fillId="6" borderId="24" xfId="0" applyNumberFormat="1" applyFont="1" applyFill="1" applyBorder="1" applyAlignment="1">
      <alignment horizontal="center"/>
    </xf>
    <xf numFmtId="44" fontId="19" fillId="6" borderId="24" xfId="0" applyNumberFormat="1" applyFont="1" applyFill="1" applyBorder="1" applyAlignment="1">
      <alignment horizontal="center"/>
    </xf>
    <xf numFmtId="44" fontId="55" fillId="0" borderId="22" xfId="0" applyNumberFormat="1" applyFont="1" applyBorder="1"/>
    <xf numFmtId="44" fontId="55" fillId="10" borderId="22" xfId="0" applyNumberFormat="1" applyFont="1" applyFill="1" applyBorder="1"/>
    <xf numFmtId="0" fontId="50" fillId="0" borderId="27" xfId="0" applyFont="1" applyBorder="1" applyAlignment="1">
      <alignment horizontal="center" vertical="center"/>
    </xf>
    <xf numFmtId="0" fontId="50" fillId="0" borderId="27" xfId="0" applyFont="1" applyBorder="1" applyAlignment="1">
      <alignment horizontal="center" vertical="center" wrapText="1"/>
    </xf>
    <xf numFmtId="0" fontId="50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180" fontId="0" fillId="0" borderId="28" xfId="0" applyNumberFormat="1" applyBorder="1" applyAlignment="1">
      <alignment horizontal="center" vertical="center"/>
    </xf>
    <xf numFmtId="44" fontId="50" fillId="0" borderId="30" xfId="0" applyNumberFormat="1" applyFont="1" applyBorder="1" applyAlignment="1">
      <alignment horizontal="center" vertical="center"/>
    </xf>
    <xf numFmtId="9" fontId="0" fillId="0" borderId="0" xfId="3" applyFont="1" applyAlignment="1"/>
    <xf numFmtId="0" fontId="50" fillId="0" borderId="24" xfId="0" applyFont="1" applyBorder="1" applyAlignment="1">
      <alignment horizontal="center" vertical="center"/>
    </xf>
    <xf numFmtId="10" fontId="0" fillId="0" borderId="47" xfId="3" applyNumberFormat="1" applyFont="1" applyBorder="1" applyAlignment="1">
      <alignment horizontal="center" vertical="center"/>
    </xf>
    <xf numFmtId="167" fontId="0" fillId="0" borderId="0" xfId="3" applyNumberFormat="1" applyFont="1" applyAlignment="1"/>
    <xf numFmtId="10" fontId="0" fillId="0" borderId="49" xfId="3" applyNumberFormat="1" applyFont="1" applyBorder="1" applyAlignment="1">
      <alignment horizontal="center" vertical="center"/>
    </xf>
    <xf numFmtId="172" fontId="0" fillId="0" borderId="51" xfId="3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6" fillId="11" borderId="0" xfId="0" applyFont="1" applyFill="1" applyAlignment="1">
      <alignment vertical="center"/>
    </xf>
    <xf numFmtId="0" fontId="33" fillId="11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4" fontId="39" fillId="0" borderId="0" xfId="11" applyNumberFormat="1" applyFont="1"/>
    <xf numFmtId="0" fontId="6" fillId="0" borderId="0" xfId="11" applyFont="1"/>
    <xf numFmtId="4" fontId="6" fillId="0" borderId="0" xfId="11" applyNumberFormat="1" applyFont="1" applyAlignment="1">
      <alignment horizontal="center"/>
    </xf>
    <xf numFmtId="10" fontId="3" fillId="0" borderId="0" xfId="11" applyNumberFormat="1" applyFont="1"/>
    <xf numFmtId="175" fontId="3" fillId="0" borderId="0" xfId="11" applyNumberFormat="1" applyFont="1" applyAlignment="1">
      <alignment horizontal="center"/>
    </xf>
    <xf numFmtId="4" fontId="57" fillId="0" borderId="0" xfId="11" applyNumberFormat="1" applyFont="1" applyAlignment="1">
      <alignment horizontal="center"/>
    </xf>
    <xf numFmtId="4" fontId="24" fillId="0" borderId="0" xfId="11" applyNumberFormat="1" applyFont="1"/>
    <xf numFmtId="172" fontId="25" fillId="0" borderId="0" xfId="11" applyNumberFormat="1" applyFont="1"/>
    <xf numFmtId="10" fontId="22" fillId="0" borderId="0" xfId="3" applyNumberFormat="1" applyFont="1" applyFill="1" applyAlignment="1">
      <alignment vertical="center"/>
    </xf>
    <xf numFmtId="167" fontId="22" fillId="0" borderId="0" xfId="3" applyNumberFormat="1" applyFont="1" applyFill="1" applyAlignment="1">
      <alignment vertical="center"/>
    </xf>
    <xf numFmtId="0" fontId="4" fillId="0" borderId="0" xfId="26"/>
    <xf numFmtId="0" fontId="1" fillId="0" borderId="0" xfId="26" applyFont="1"/>
    <xf numFmtId="0" fontId="1" fillId="0" borderId="19" xfId="26" applyFont="1" applyBorder="1"/>
    <xf numFmtId="168" fontId="1" fillId="0" borderId="22" xfId="26" applyNumberFormat="1" applyFont="1" applyBorder="1" applyAlignment="1">
      <alignment horizontal="center"/>
    </xf>
    <xf numFmtId="0" fontId="4" fillId="0" borderId="0" xfId="26" applyAlignment="1">
      <alignment horizontal="right"/>
    </xf>
    <xf numFmtId="0" fontId="4" fillId="0" borderId="24" xfId="26" applyBorder="1" applyAlignment="1">
      <alignment horizontal="center" vertical="center"/>
    </xf>
    <xf numFmtId="0" fontId="4" fillId="0" borderId="52" xfId="26" applyBorder="1" applyAlignment="1">
      <alignment horizontal="center" vertical="center" wrapText="1"/>
    </xf>
    <xf numFmtId="0" fontId="4" fillId="0" borderId="79" xfId="26" applyBorder="1" applyAlignment="1">
      <alignment horizontal="center" vertical="center" wrapText="1"/>
    </xf>
    <xf numFmtId="0" fontId="4" fillId="0" borderId="22" xfId="26" applyBorder="1" applyAlignment="1">
      <alignment horizontal="center" vertical="center" wrapText="1"/>
    </xf>
    <xf numFmtId="0" fontId="4" fillId="0" borderId="80" xfId="26" applyBorder="1" applyAlignment="1">
      <alignment horizontal="center" vertical="center" wrapText="1"/>
    </xf>
    <xf numFmtId="0" fontId="4" fillId="0" borderId="21" xfId="26" applyBorder="1" applyAlignment="1">
      <alignment horizontal="center" vertical="center" wrapText="1"/>
    </xf>
    <xf numFmtId="17" fontId="4" fillId="0" borderId="25" xfId="26" applyNumberFormat="1" applyBorder="1" applyAlignment="1">
      <alignment horizontal="center"/>
    </xf>
    <xf numFmtId="49" fontId="4" fillId="0" borderId="19" xfId="26" applyNumberFormat="1" applyBorder="1" applyAlignment="1">
      <alignment horizontal="center"/>
    </xf>
    <xf numFmtId="181" fontId="4" fillId="0" borderId="81" xfId="26" applyNumberFormat="1" applyBorder="1" applyAlignment="1">
      <alignment horizontal="center"/>
    </xf>
    <xf numFmtId="0" fontId="4" fillId="0" borderId="82" xfId="26" applyBorder="1" applyAlignment="1">
      <alignment horizontal="center"/>
    </xf>
    <xf numFmtId="0" fontId="4" fillId="0" borderId="25" xfId="26" applyBorder="1" applyAlignment="1">
      <alignment horizontal="center"/>
    </xf>
    <xf numFmtId="0" fontId="4" fillId="0" borderId="83" xfId="26" applyBorder="1" applyAlignment="1">
      <alignment horizontal="center"/>
    </xf>
    <xf numFmtId="10" fontId="4" fillId="0" borderId="55" xfId="26" applyNumberFormat="1" applyBorder="1" applyAlignment="1">
      <alignment horizontal="center"/>
    </xf>
    <xf numFmtId="4" fontId="4" fillId="0" borderId="26" xfId="26" applyNumberFormat="1" applyBorder="1"/>
    <xf numFmtId="4" fontId="4" fillId="0" borderId="28" xfId="26" applyNumberFormat="1" applyBorder="1" applyAlignment="1">
      <alignment horizontal="center"/>
    </xf>
    <xf numFmtId="4" fontId="4" fillId="4" borderId="28" xfId="26" applyNumberFormat="1" applyFill="1" applyBorder="1" applyAlignment="1">
      <alignment horizontal="center"/>
    </xf>
    <xf numFmtId="4" fontId="4" fillId="0" borderId="84" xfId="26" applyNumberFormat="1" applyBorder="1" applyAlignment="1">
      <alignment horizontal="center"/>
    </xf>
    <xf numFmtId="4" fontId="4" fillId="0" borderId="27" xfId="26" applyNumberFormat="1" applyBorder="1" applyAlignment="1">
      <alignment horizontal="center"/>
    </xf>
    <xf numFmtId="4" fontId="4" fillId="0" borderId="85" xfId="26" applyNumberFormat="1" applyBorder="1" applyAlignment="1">
      <alignment horizontal="center"/>
    </xf>
    <xf numFmtId="10" fontId="4" fillId="0" borderId="47" xfId="26" applyNumberFormat="1" applyBorder="1" applyAlignment="1">
      <alignment horizontal="center"/>
    </xf>
    <xf numFmtId="4" fontId="4" fillId="0" borderId="86" xfId="26" applyNumberFormat="1" applyBorder="1" applyAlignment="1">
      <alignment horizontal="center"/>
    </xf>
    <xf numFmtId="4" fontId="4" fillId="0" borderId="87" xfId="26" applyNumberFormat="1" applyBorder="1" applyAlignment="1">
      <alignment horizontal="center"/>
    </xf>
    <xf numFmtId="10" fontId="1" fillId="0" borderId="60" xfId="26" applyNumberFormat="1" applyFont="1" applyBorder="1" applyAlignment="1">
      <alignment horizontal="center"/>
    </xf>
    <xf numFmtId="4" fontId="4" fillId="0" borderId="0" xfId="26" applyNumberFormat="1"/>
    <xf numFmtId="4" fontId="4" fillId="0" borderId="0" xfId="26" applyNumberFormat="1" applyAlignment="1">
      <alignment horizontal="center"/>
    </xf>
    <xf numFmtId="10" fontId="1" fillId="0" borderId="0" xfId="26" applyNumberFormat="1" applyFont="1" applyAlignment="1">
      <alignment horizontal="center"/>
    </xf>
    <xf numFmtId="44" fontId="1" fillId="4" borderId="22" xfId="26" applyNumberFormat="1" applyFont="1" applyFill="1" applyBorder="1" applyAlignment="1">
      <alignment horizontal="center"/>
    </xf>
    <xf numFmtId="4" fontId="4" fillId="0" borderId="0" xfId="26" applyNumberFormat="1" applyAlignment="1">
      <alignment horizontal="left"/>
    </xf>
    <xf numFmtId="49" fontId="4" fillId="0" borderId="22" xfId="26" applyNumberFormat="1" applyBorder="1" applyAlignment="1">
      <alignment horizontal="center"/>
    </xf>
    <xf numFmtId="0" fontId="4" fillId="0" borderId="0" xfId="26" applyAlignment="1">
      <alignment horizontal="center"/>
    </xf>
    <xf numFmtId="182" fontId="4" fillId="0" borderId="0" xfId="26" applyNumberFormat="1" applyAlignment="1">
      <alignment horizontal="center"/>
    </xf>
    <xf numFmtId="181" fontId="1" fillId="0" borderId="24" xfId="26" applyNumberFormat="1" applyFont="1" applyBorder="1" applyAlignment="1">
      <alignment horizontal="center"/>
    </xf>
    <xf numFmtId="183" fontId="4" fillId="0" borderId="0" xfId="26" applyNumberFormat="1" applyAlignment="1">
      <alignment horizontal="center"/>
    </xf>
    <xf numFmtId="0" fontId="4" fillId="0" borderId="81" xfId="26" applyBorder="1" applyAlignment="1">
      <alignment horizontal="center" vertical="center" wrapText="1"/>
    </xf>
    <xf numFmtId="0" fontId="4" fillId="0" borderId="91" xfId="26" applyBorder="1" applyAlignment="1">
      <alignment horizontal="center" vertical="center" wrapText="1"/>
    </xf>
    <xf numFmtId="0" fontId="4" fillId="0" borderId="37" xfId="26" applyBorder="1" applyAlignment="1">
      <alignment horizontal="center" vertical="center" wrapText="1"/>
    </xf>
    <xf numFmtId="0" fontId="4" fillId="0" borderId="92" xfId="26" applyBorder="1" applyAlignment="1">
      <alignment horizontal="center"/>
    </xf>
    <xf numFmtId="0" fontId="4" fillId="0" borderId="93" xfId="26" applyBorder="1" applyAlignment="1">
      <alignment horizontal="center"/>
    </xf>
    <xf numFmtId="0" fontId="4" fillId="0" borderId="22" xfId="26" applyBorder="1" applyAlignment="1">
      <alignment horizontal="center"/>
    </xf>
    <xf numFmtId="10" fontId="1" fillId="0" borderId="27" xfId="26" applyNumberFormat="1" applyFont="1" applyBorder="1" applyAlignment="1">
      <alignment horizontal="center"/>
    </xf>
    <xf numFmtId="10" fontId="4" fillId="0" borderId="94" xfId="26" applyNumberFormat="1" applyBorder="1" applyAlignment="1">
      <alignment horizontal="center"/>
    </xf>
    <xf numFmtId="4" fontId="4" fillId="0" borderId="95" xfId="26" applyNumberFormat="1" applyBorder="1" applyAlignment="1">
      <alignment horizontal="center"/>
    </xf>
    <xf numFmtId="10" fontId="1" fillId="0" borderId="26" xfId="26" applyNumberFormat="1" applyFont="1" applyBorder="1" applyAlignment="1">
      <alignment horizontal="center"/>
    </xf>
    <xf numFmtId="10" fontId="4" fillId="0" borderId="96" xfId="26" applyNumberFormat="1" applyBorder="1" applyAlignment="1">
      <alignment horizontal="center"/>
    </xf>
    <xf numFmtId="10" fontId="4" fillId="0" borderId="0" xfId="26" applyNumberFormat="1" applyAlignment="1">
      <alignment horizontal="center"/>
    </xf>
    <xf numFmtId="4" fontId="4" fillId="12" borderId="22" xfId="26" applyNumberFormat="1" applyFill="1" applyBorder="1" applyAlignment="1">
      <alignment horizontal="center"/>
    </xf>
    <xf numFmtId="0" fontId="4" fillId="0" borderId="22" xfId="26" applyBorder="1"/>
    <xf numFmtId="10" fontId="4" fillId="0" borderId="22" xfId="26" applyNumberFormat="1" applyBorder="1"/>
    <xf numFmtId="10" fontId="4" fillId="0" borderId="0" xfId="26" applyNumberFormat="1"/>
    <xf numFmtId="167" fontId="4" fillId="0" borderId="20" xfId="26" applyNumberFormat="1" applyBorder="1"/>
    <xf numFmtId="167" fontId="4" fillId="0" borderId="0" xfId="26" applyNumberFormat="1"/>
    <xf numFmtId="2" fontId="4" fillId="12" borderId="22" xfId="26" applyNumberFormat="1" applyFill="1" applyBorder="1" applyAlignment="1">
      <alignment horizontal="center"/>
    </xf>
    <xf numFmtId="0" fontId="4" fillId="0" borderId="44" xfId="26" applyBorder="1" applyAlignment="1">
      <alignment horizontal="center"/>
    </xf>
    <xf numFmtId="0" fontId="1" fillId="0" borderId="22" xfId="26" applyFont="1" applyBorder="1" applyAlignment="1">
      <alignment horizontal="center"/>
    </xf>
    <xf numFmtId="4" fontId="4" fillId="0" borderId="22" xfId="26" applyNumberFormat="1" applyBorder="1" applyAlignment="1">
      <alignment horizontal="center"/>
    </xf>
    <xf numFmtId="0" fontId="4" fillId="0" borderId="0" xfId="26" applyAlignment="1">
      <alignment horizontal="left"/>
    </xf>
    <xf numFmtId="0" fontId="1" fillId="0" borderId="98" xfId="26" applyFont="1" applyBorder="1" applyAlignment="1">
      <alignment horizontal="center"/>
    </xf>
    <xf numFmtId="0" fontId="4" fillId="0" borderId="56" xfId="26" applyBorder="1" applyAlignment="1">
      <alignment horizontal="center" vertical="center" wrapText="1"/>
    </xf>
    <xf numFmtId="0" fontId="4" fillId="0" borderId="98" xfId="26" applyBorder="1" applyAlignment="1">
      <alignment horizontal="center" vertical="center" wrapText="1"/>
    </xf>
    <xf numFmtId="0" fontId="4" fillId="0" borderId="98" xfId="26" applyBorder="1" applyAlignment="1">
      <alignment horizontal="center" wrapText="1"/>
    </xf>
    <xf numFmtId="0" fontId="4" fillId="0" borderId="23" xfId="26" applyBorder="1" applyAlignment="1">
      <alignment horizontal="center" vertical="center" wrapText="1"/>
    </xf>
    <xf numFmtId="0" fontId="4" fillId="0" borderId="19" xfId="26" applyBorder="1" applyAlignment="1">
      <alignment horizontal="center"/>
    </xf>
    <xf numFmtId="0" fontId="4" fillId="0" borderId="99" xfId="26" applyBorder="1" applyAlignment="1">
      <alignment horizontal="center"/>
    </xf>
    <xf numFmtId="0" fontId="4" fillId="0" borderId="98" xfId="26" applyBorder="1" applyAlignment="1">
      <alignment horizontal="center"/>
    </xf>
    <xf numFmtId="4" fontId="4" fillId="0" borderId="48" xfId="26" applyNumberFormat="1" applyBorder="1" applyAlignment="1">
      <alignment horizontal="center"/>
    </xf>
    <xf numFmtId="4" fontId="4" fillId="13" borderId="100" xfId="26" applyNumberFormat="1" applyFill="1" applyBorder="1" applyAlignment="1">
      <alignment horizontal="center"/>
    </xf>
    <xf numFmtId="4" fontId="4" fillId="0" borderId="98" xfId="26" applyNumberFormat="1" applyBorder="1" applyAlignment="1">
      <alignment horizontal="center"/>
    </xf>
    <xf numFmtId="4" fontId="4" fillId="0" borderId="49" xfId="26" applyNumberFormat="1" applyBorder="1" applyAlignment="1">
      <alignment horizontal="center"/>
    </xf>
    <xf numFmtId="4" fontId="42" fillId="0" borderId="0" xfId="26" applyNumberFormat="1" applyFont="1" applyAlignment="1">
      <alignment horizontal="center"/>
    </xf>
    <xf numFmtId="2" fontId="4" fillId="0" borderId="0" xfId="26" applyNumberFormat="1" applyAlignment="1">
      <alignment horizontal="center"/>
    </xf>
    <xf numFmtId="1" fontId="4" fillId="0" borderId="0" xfId="26" applyNumberFormat="1" applyAlignment="1">
      <alignment horizontal="center"/>
    </xf>
    <xf numFmtId="168" fontId="4" fillId="0" borderId="0" xfId="26" applyNumberFormat="1"/>
    <xf numFmtId="168" fontId="4" fillId="0" borderId="0" xfId="26" applyNumberFormat="1" applyAlignment="1">
      <alignment vertical="center"/>
    </xf>
    <xf numFmtId="0" fontId="4" fillId="0" borderId="91" xfId="26" applyBorder="1" applyAlignment="1">
      <alignment horizontal="center" vertical="center"/>
    </xf>
    <xf numFmtId="0" fontId="4" fillId="0" borderId="101" xfId="26" applyBorder="1" applyAlignment="1">
      <alignment horizontal="center" vertical="center"/>
    </xf>
    <xf numFmtId="0" fontId="4" fillId="0" borderId="80" xfId="26" applyBorder="1"/>
    <xf numFmtId="4" fontId="4" fillId="0" borderId="102" xfId="26" applyNumberFormat="1" applyBorder="1" applyAlignment="1">
      <alignment horizontal="center"/>
    </xf>
    <xf numFmtId="0" fontId="4" fillId="0" borderId="27" xfId="26" applyBorder="1"/>
    <xf numFmtId="0" fontId="4" fillId="0" borderId="28" xfId="26" applyBorder="1"/>
    <xf numFmtId="0" fontId="4" fillId="0" borderId="30" xfId="26" applyBorder="1"/>
    <xf numFmtId="0" fontId="4" fillId="0" borderId="0" xfId="26" applyAlignment="1">
      <alignment horizontal="center" vertical="center"/>
    </xf>
    <xf numFmtId="16" fontId="4" fillId="0" borderId="0" xfId="26" applyNumberFormat="1"/>
    <xf numFmtId="10" fontId="4" fillId="0" borderId="60" xfId="26" applyNumberFormat="1" applyBorder="1" applyAlignment="1">
      <alignment horizontal="center"/>
    </xf>
    <xf numFmtId="4" fontId="4" fillId="0" borderId="28" xfId="26" applyNumberFormat="1" applyBorder="1"/>
    <xf numFmtId="4" fontId="4" fillId="0" borderId="26" xfId="26" applyNumberFormat="1" applyBorder="1" applyAlignment="1">
      <alignment horizontal="center"/>
    </xf>
    <xf numFmtId="4" fontId="4" fillId="0" borderId="103" xfId="26" applyNumberFormat="1" applyBorder="1" applyAlignment="1">
      <alignment horizontal="center"/>
    </xf>
    <xf numFmtId="10" fontId="4" fillId="0" borderId="49" xfId="26" applyNumberFormat="1" applyBorder="1" applyAlignment="1">
      <alignment horizontal="center"/>
    </xf>
    <xf numFmtId="10" fontId="1" fillId="0" borderId="49" xfId="26" applyNumberFormat="1" applyFont="1" applyBorder="1" applyAlignment="1">
      <alignment horizontal="center"/>
    </xf>
    <xf numFmtId="4" fontId="4" fillId="0" borderId="29" xfId="26" applyNumberFormat="1" applyBorder="1"/>
    <xf numFmtId="4" fontId="4" fillId="0" borderId="57" xfId="26" applyNumberFormat="1" applyBorder="1" applyAlignment="1">
      <alignment horizontal="center"/>
    </xf>
    <xf numFmtId="4" fontId="4" fillId="0" borderId="29" xfId="26" applyNumberFormat="1" applyBorder="1" applyAlignment="1">
      <alignment horizontal="center"/>
    </xf>
    <xf numFmtId="4" fontId="4" fillId="0" borderId="104" xfId="26" applyNumberFormat="1" applyBorder="1" applyAlignment="1">
      <alignment horizontal="center"/>
    </xf>
    <xf numFmtId="4" fontId="4" fillId="0" borderId="105" xfId="26" applyNumberFormat="1" applyBorder="1" applyAlignment="1">
      <alignment horizontal="center"/>
    </xf>
    <xf numFmtId="10" fontId="1" fillId="0" borderId="58" xfId="26" applyNumberFormat="1" applyFont="1" applyBorder="1" applyAlignment="1">
      <alignment horizontal="center"/>
    </xf>
    <xf numFmtId="4" fontId="1" fillId="0" borderId="22" xfId="26" applyNumberFormat="1" applyFont="1" applyBorder="1"/>
    <xf numFmtId="4" fontId="4" fillId="0" borderId="19" xfId="26" applyNumberFormat="1" applyBorder="1" applyAlignment="1">
      <alignment horizontal="center"/>
    </xf>
    <xf numFmtId="4" fontId="4" fillId="0" borderId="79" xfId="26" applyNumberFormat="1" applyBorder="1" applyAlignment="1">
      <alignment horizontal="center"/>
    </xf>
    <xf numFmtId="4" fontId="4" fillId="0" borderId="80" xfId="26" applyNumberFormat="1" applyBorder="1" applyAlignment="1">
      <alignment horizontal="center"/>
    </xf>
    <xf numFmtId="10" fontId="4" fillId="0" borderId="21" xfId="26" applyNumberFormat="1" applyBorder="1" applyAlignment="1">
      <alignment horizontal="center"/>
    </xf>
    <xf numFmtId="4" fontId="4" fillId="0" borderId="59" xfId="26" applyNumberFormat="1" applyBorder="1" applyAlignment="1">
      <alignment horizontal="center"/>
    </xf>
    <xf numFmtId="4" fontId="4" fillId="0" borderId="50" xfId="26" applyNumberFormat="1" applyBorder="1" applyAlignment="1">
      <alignment horizontal="center"/>
    </xf>
    <xf numFmtId="4" fontId="4" fillId="0" borderId="106" xfId="26" applyNumberFormat="1" applyBorder="1" applyAlignment="1">
      <alignment horizontal="center"/>
    </xf>
    <xf numFmtId="4" fontId="4" fillId="0" borderId="107" xfId="26" applyNumberFormat="1" applyBorder="1" applyAlignment="1">
      <alignment horizontal="center"/>
    </xf>
    <xf numFmtId="4" fontId="4" fillId="0" borderId="108" xfId="26" applyNumberFormat="1" applyBorder="1" applyAlignment="1">
      <alignment horizontal="center"/>
    </xf>
    <xf numFmtId="4" fontId="4" fillId="0" borderId="109" xfId="26" applyNumberFormat="1" applyBorder="1" applyAlignment="1">
      <alignment horizontal="center"/>
    </xf>
    <xf numFmtId="10" fontId="4" fillId="0" borderId="110" xfId="26" applyNumberFormat="1" applyBorder="1" applyAlignment="1">
      <alignment horizontal="center"/>
    </xf>
    <xf numFmtId="4" fontId="4" fillId="4" borderId="59" xfId="26" applyNumberFormat="1" applyFill="1" applyBorder="1" applyAlignment="1">
      <alignment horizontal="center"/>
    </xf>
    <xf numFmtId="10" fontId="1" fillId="0" borderId="28" xfId="26" applyNumberFormat="1" applyFont="1" applyBorder="1" applyAlignment="1">
      <alignment horizontal="center"/>
    </xf>
    <xf numFmtId="10" fontId="4" fillId="0" borderId="111" xfId="26" applyNumberFormat="1" applyBorder="1" applyAlignment="1">
      <alignment horizontal="center"/>
    </xf>
    <xf numFmtId="10" fontId="1" fillId="0" borderId="29" xfId="26" applyNumberFormat="1" applyFont="1" applyBorder="1" applyAlignment="1">
      <alignment horizontal="center"/>
    </xf>
    <xf numFmtId="10" fontId="4" fillId="0" borderId="112" xfId="26" applyNumberFormat="1" applyBorder="1" applyAlignment="1">
      <alignment horizontal="center"/>
    </xf>
    <xf numFmtId="4" fontId="4" fillId="0" borderId="113" xfId="26" applyNumberFormat="1" applyBorder="1" applyAlignment="1">
      <alignment horizontal="center"/>
    </xf>
    <xf numFmtId="10" fontId="1" fillId="0" borderId="22" xfId="26" applyNumberFormat="1" applyFont="1" applyBorder="1" applyAlignment="1">
      <alignment horizontal="center"/>
    </xf>
    <xf numFmtId="10" fontId="4" fillId="0" borderId="81" xfId="26" applyNumberFormat="1" applyBorder="1" applyAlignment="1">
      <alignment horizontal="center"/>
    </xf>
    <xf numFmtId="4" fontId="4" fillId="0" borderId="114" xfId="26" applyNumberFormat="1" applyBorder="1" applyAlignment="1">
      <alignment horizontal="center"/>
    </xf>
    <xf numFmtId="4" fontId="4" fillId="0" borderId="20" xfId="26" applyNumberFormat="1" applyBorder="1" applyAlignment="1">
      <alignment horizontal="center"/>
    </xf>
    <xf numFmtId="4" fontId="4" fillId="0" borderId="115" xfId="26" applyNumberFormat="1" applyBorder="1" applyAlignment="1">
      <alignment horizontal="center"/>
    </xf>
    <xf numFmtId="10" fontId="4" fillId="0" borderId="28" xfId="26" applyNumberFormat="1" applyBorder="1" applyAlignment="1">
      <alignment horizontal="center"/>
    </xf>
    <xf numFmtId="10" fontId="4" fillId="0" borderId="108" xfId="26" applyNumberFormat="1" applyBorder="1" applyAlignment="1">
      <alignment horizontal="center"/>
    </xf>
    <xf numFmtId="10" fontId="4" fillId="0" borderId="116" xfId="26" applyNumberFormat="1" applyBorder="1" applyAlignment="1">
      <alignment horizontal="center"/>
    </xf>
    <xf numFmtId="4" fontId="4" fillId="0" borderId="117" xfId="26" applyNumberFormat="1" applyBorder="1" applyAlignment="1">
      <alignment horizontal="center"/>
    </xf>
    <xf numFmtId="4" fontId="4" fillId="0" borderId="30" xfId="26" applyNumberFormat="1" applyBorder="1" applyAlignment="1">
      <alignment horizontal="center"/>
    </xf>
    <xf numFmtId="4" fontId="4" fillId="0" borderId="118" xfId="26" applyNumberFormat="1" applyBorder="1" applyAlignment="1">
      <alignment horizontal="center"/>
    </xf>
    <xf numFmtId="4" fontId="4" fillId="0" borderId="58" xfId="26" applyNumberFormat="1" applyBorder="1" applyAlignment="1">
      <alignment horizontal="center"/>
    </xf>
    <xf numFmtId="4" fontId="4" fillId="0" borderId="119" xfId="26" applyNumberFormat="1" applyBorder="1" applyAlignment="1">
      <alignment horizontal="center"/>
    </xf>
    <xf numFmtId="4" fontId="4" fillId="0" borderId="99" xfId="26" applyNumberFormat="1" applyBorder="1" applyAlignment="1">
      <alignment horizontal="center"/>
    </xf>
    <xf numFmtId="4" fontId="4" fillId="0" borderId="120" xfId="26" applyNumberFormat="1" applyBorder="1" applyAlignment="1">
      <alignment horizontal="center"/>
    </xf>
    <xf numFmtId="4" fontId="4" fillId="0" borderId="60" xfId="26" applyNumberFormat="1" applyBorder="1" applyAlignment="1">
      <alignment horizontal="center"/>
    </xf>
    <xf numFmtId="4" fontId="4" fillId="0" borderId="100" xfId="26" applyNumberFormat="1" applyBorder="1" applyAlignment="1">
      <alignment horizontal="center"/>
    </xf>
    <xf numFmtId="4" fontId="4" fillId="0" borderId="121" xfId="26" applyNumberFormat="1" applyBorder="1" applyAlignment="1">
      <alignment horizontal="center"/>
    </xf>
    <xf numFmtId="4" fontId="4" fillId="0" borderId="51" xfId="26" applyNumberFormat="1" applyBorder="1" applyAlignment="1">
      <alignment horizontal="center"/>
    </xf>
    <xf numFmtId="4" fontId="4" fillId="14" borderId="120" xfId="26" applyNumberFormat="1" applyFill="1" applyBorder="1" applyAlignment="1">
      <alignment horizontal="center"/>
    </xf>
    <xf numFmtId="4" fontId="4" fillId="0" borderId="101" xfId="26" applyNumberFormat="1" applyBorder="1" applyAlignment="1">
      <alignment horizontal="center"/>
    </xf>
    <xf numFmtId="4" fontId="4" fillId="0" borderId="122" xfId="26" applyNumberFormat="1" applyBorder="1" applyAlignment="1">
      <alignment horizontal="center"/>
    </xf>
    <xf numFmtId="0" fontId="4" fillId="0" borderId="24" xfId="26" applyBorder="1" applyAlignment="1">
      <alignment vertical="center"/>
    </xf>
    <xf numFmtId="4" fontId="4" fillId="0" borderId="123" xfId="26" applyNumberFormat="1" applyBorder="1" applyAlignment="1">
      <alignment horizontal="center"/>
    </xf>
    <xf numFmtId="0" fontId="4" fillId="0" borderId="44" xfId="26" applyBorder="1"/>
    <xf numFmtId="4" fontId="4" fillId="0" borderId="44" xfId="26" applyNumberFormat="1" applyBorder="1" applyAlignment="1">
      <alignment horizontal="center"/>
    </xf>
    <xf numFmtId="44" fontId="4" fillId="4" borderId="25" xfId="26" applyNumberFormat="1" applyFill="1" applyBorder="1" applyAlignment="1">
      <alignment horizontal="center"/>
    </xf>
    <xf numFmtId="0" fontId="4" fillId="0" borderId="0" xfId="26" applyAlignment="1">
      <alignment vertical="center"/>
    </xf>
    <xf numFmtId="0" fontId="4" fillId="0" borderId="91" xfId="26" applyBorder="1" applyAlignment="1">
      <alignment vertical="center" wrapText="1"/>
    </xf>
    <xf numFmtId="4" fontId="4" fillId="0" borderId="124" xfId="26" applyNumberFormat="1" applyBorder="1" applyAlignment="1">
      <alignment horizontal="center"/>
    </xf>
    <xf numFmtId="4" fontId="4" fillId="0" borderId="125" xfId="26" applyNumberFormat="1" applyBorder="1" applyAlignment="1">
      <alignment horizontal="center"/>
    </xf>
    <xf numFmtId="10" fontId="4" fillId="0" borderId="0" xfId="26" applyNumberFormat="1" applyAlignment="1">
      <alignment vertical="center"/>
    </xf>
    <xf numFmtId="4" fontId="4" fillId="0" borderId="126" xfId="26" applyNumberFormat="1" applyBorder="1" applyAlignment="1">
      <alignment horizontal="center"/>
    </xf>
    <xf numFmtId="4" fontId="4" fillId="0" borderId="127" xfId="26" applyNumberFormat="1" applyBorder="1" applyAlignment="1">
      <alignment horizontal="center"/>
    </xf>
    <xf numFmtId="4" fontId="4" fillId="0" borderId="128" xfId="26" applyNumberFormat="1" applyBorder="1" applyAlignment="1">
      <alignment horizontal="center"/>
    </xf>
    <xf numFmtId="0" fontId="4" fillId="0" borderId="129" xfId="26" applyBorder="1" applyAlignment="1">
      <alignment horizontal="center" vertical="center"/>
    </xf>
    <xf numFmtId="0" fontId="4" fillId="0" borderId="130" xfId="26" applyBorder="1" applyAlignment="1">
      <alignment horizontal="center" vertical="center"/>
    </xf>
    <xf numFmtId="4" fontId="4" fillId="0" borderId="131" xfId="26" applyNumberFormat="1" applyBorder="1" applyAlignment="1">
      <alignment horizontal="center"/>
    </xf>
    <xf numFmtId="0" fontId="22" fillId="0" borderId="0" xfId="23" applyFont="1"/>
    <xf numFmtId="0" fontId="0" fillId="0" borderId="0" xfId="23" applyFont="1"/>
    <xf numFmtId="0" fontId="22" fillId="0" borderId="19" xfId="23" applyFont="1" applyBorder="1" applyAlignment="1">
      <alignment horizontal="center"/>
    </xf>
    <xf numFmtId="171" fontId="22" fillId="0" borderId="22" xfId="23" applyNumberFormat="1" applyFont="1" applyBorder="1" applyAlignment="1">
      <alignment horizontal="center"/>
    </xf>
    <xf numFmtId="0" fontId="22" fillId="0" borderId="19" xfId="23" applyFont="1" applyBorder="1" applyAlignment="1">
      <alignment horizontal="left"/>
    </xf>
    <xf numFmtId="49" fontId="22" fillId="0" borderId="22" xfId="23" applyNumberFormat="1" applyFont="1" applyBorder="1" applyAlignment="1">
      <alignment horizontal="center"/>
    </xf>
    <xf numFmtId="0" fontId="22" fillId="0" borderId="52" xfId="23" applyFont="1" applyBorder="1"/>
    <xf numFmtId="164" fontId="26" fillId="4" borderId="24" xfId="23" applyNumberFormat="1" applyFont="1" applyFill="1" applyBorder="1"/>
    <xf numFmtId="0" fontId="41" fillId="0" borderId="132" xfId="23" applyFont="1" applyBorder="1"/>
    <xf numFmtId="10" fontId="41" fillId="4" borderId="132" xfId="23" applyNumberFormat="1" applyFont="1" applyFill="1" applyBorder="1" applyAlignment="1">
      <alignment horizontal="center"/>
    </xf>
    <xf numFmtId="3" fontId="22" fillId="0" borderId="0" xfId="23" applyNumberFormat="1" applyFont="1" applyAlignment="1">
      <alignment horizontal="center"/>
    </xf>
    <xf numFmtId="0" fontId="22" fillId="0" borderId="0" xfId="23" applyFont="1" applyAlignment="1">
      <alignment horizontal="center"/>
    </xf>
    <xf numFmtId="0" fontId="58" fillId="0" borderId="70" xfId="23" applyFont="1" applyBorder="1"/>
    <xf numFmtId="10" fontId="58" fillId="0" borderId="74" xfId="23" applyNumberFormat="1" applyFont="1" applyBorder="1"/>
    <xf numFmtId="168" fontId="59" fillId="0" borderId="71" xfId="23" applyNumberFormat="1" applyFont="1" applyBorder="1" applyAlignment="1">
      <alignment horizontal="center"/>
    </xf>
    <xf numFmtId="10" fontId="58" fillId="4" borderId="69" xfId="23" applyNumberFormat="1" applyFont="1" applyFill="1" applyBorder="1" applyAlignment="1">
      <alignment horizontal="center"/>
    </xf>
    <xf numFmtId="0" fontId="60" fillId="0" borderId="0" xfId="23" applyFont="1"/>
    <xf numFmtId="10" fontId="61" fillId="0" borderId="0" xfId="23" applyNumberFormat="1" applyFont="1"/>
    <xf numFmtId="10" fontId="22" fillId="0" borderId="0" xfId="23" applyNumberFormat="1" applyFont="1" applyAlignment="1">
      <alignment horizontal="center"/>
    </xf>
    <xf numFmtId="10" fontId="60" fillId="0" borderId="0" xfId="23" applyNumberFormat="1" applyFont="1" applyAlignment="1">
      <alignment horizontal="center"/>
    </xf>
    <xf numFmtId="10" fontId="61" fillId="0" borderId="0" xfId="23" applyNumberFormat="1" applyFont="1" applyAlignment="1">
      <alignment horizontal="center"/>
    </xf>
    <xf numFmtId="0" fontId="22" fillId="0" borderId="22" xfId="23" applyFont="1" applyBorder="1"/>
    <xf numFmtId="44" fontId="22" fillId="4" borderId="22" xfId="23" applyNumberFormat="1" applyFont="1" applyFill="1" applyBorder="1"/>
    <xf numFmtId="4" fontId="22" fillId="0" borderId="37" xfId="23" applyNumberFormat="1" applyFont="1" applyBorder="1" applyAlignment="1">
      <alignment horizontal="center"/>
    </xf>
    <xf numFmtId="4" fontId="22" fillId="4" borderId="21" xfId="23" applyNumberFormat="1" applyFont="1" applyFill="1" applyBorder="1" applyAlignment="1">
      <alignment horizontal="center"/>
    </xf>
    <xf numFmtId="164" fontId="22" fillId="4" borderId="22" xfId="23" applyNumberFormat="1" applyFont="1" applyFill="1" applyBorder="1" applyAlignment="1">
      <alignment horizontal="center"/>
    </xf>
    <xf numFmtId="4" fontId="22" fillId="4" borderId="22" xfId="23" applyNumberFormat="1" applyFont="1" applyFill="1" applyBorder="1" applyAlignment="1">
      <alignment horizontal="center"/>
    </xf>
    <xf numFmtId="0" fontId="22" fillId="0" borderId="19" xfId="23" applyFont="1" applyBorder="1"/>
    <xf numFmtId="0" fontId="22" fillId="0" borderId="20" xfId="23" applyFont="1" applyBorder="1"/>
    <xf numFmtId="44" fontId="26" fillId="4" borderId="22" xfId="23" applyNumberFormat="1" applyFont="1" applyFill="1" applyBorder="1"/>
    <xf numFmtId="44" fontId="22" fillId="0" borderId="0" xfId="23" applyNumberFormat="1" applyFont="1" applyAlignment="1">
      <alignment vertical="center"/>
    </xf>
    <xf numFmtId="0" fontId="25" fillId="0" borderId="0" xfId="23" applyFont="1"/>
    <xf numFmtId="178" fontId="25" fillId="0" borderId="0" xfId="23" applyNumberFormat="1" applyFont="1"/>
    <xf numFmtId="178" fontId="25" fillId="4" borderId="22" xfId="23" applyNumberFormat="1" applyFont="1" applyFill="1" applyBorder="1"/>
    <xf numFmtId="164" fontId="22" fillId="0" borderId="0" xfId="23" applyNumberFormat="1" applyFont="1"/>
    <xf numFmtId="4" fontId="22" fillId="0" borderId="0" xfId="23" applyNumberFormat="1" applyFont="1"/>
    <xf numFmtId="0" fontId="22" fillId="15" borderId="0" xfId="23" applyFont="1" applyFill="1"/>
    <xf numFmtId="0" fontId="24" fillId="0" borderId="0" xfId="23" applyFont="1" applyAlignment="1">
      <alignment horizontal="center"/>
    </xf>
    <xf numFmtId="168" fontId="22" fillId="0" borderId="22" xfId="23" applyNumberFormat="1" applyFont="1" applyBorder="1" applyAlignment="1">
      <alignment horizontal="center"/>
    </xf>
    <xf numFmtId="0" fontId="22" fillId="0" borderId="22" xfId="23" applyFont="1" applyBorder="1" applyAlignment="1">
      <alignment horizontal="center"/>
    </xf>
    <xf numFmtId="0" fontId="22" fillId="0" borderId="37" xfId="23" applyFont="1" applyBorder="1" applyAlignment="1">
      <alignment horizontal="center"/>
    </xf>
    <xf numFmtId="0" fontId="25" fillId="0" borderId="59" xfId="23" applyFont="1" applyBorder="1"/>
    <xf numFmtId="3" fontId="22" fillId="0" borderId="133" xfId="23" applyNumberFormat="1" applyFont="1" applyBorder="1" applyAlignment="1">
      <alignment horizontal="center"/>
    </xf>
    <xf numFmtId="3" fontId="22" fillId="0" borderId="60" xfId="23" applyNumberFormat="1" applyFont="1" applyBorder="1" applyAlignment="1">
      <alignment horizontal="center"/>
    </xf>
    <xf numFmtId="3" fontId="22" fillId="0" borderId="26" xfId="23" applyNumberFormat="1" applyFont="1" applyBorder="1" applyAlignment="1">
      <alignment horizontal="center"/>
    </xf>
    <xf numFmtId="165" fontId="22" fillId="0" borderId="28" xfId="23" applyNumberFormat="1" applyFont="1" applyBorder="1" applyAlignment="1">
      <alignment horizontal="center"/>
    </xf>
    <xf numFmtId="165" fontId="22" fillId="0" borderId="37" xfId="23" applyNumberFormat="1" applyFont="1" applyBorder="1" applyAlignment="1">
      <alignment horizontal="center"/>
    </xf>
    <xf numFmtId="165" fontId="22" fillId="4" borderId="27" xfId="23" applyNumberFormat="1" applyFont="1" applyFill="1" applyBorder="1" applyAlignment="1">
      <alignment horizontal="center"/>
    </xf>
    <xf numFmtId="165" fontId="22" fillId="0" borderId="0" xfId="23" applyNumberFormat="1" applyFont="1" applyAlignment="1">
      <alignment horizontal="center"/>
    </xf>
    <xf numFmtId="0" fontId="25" fillId="0" borderId="48" xfId="23" applyFont="1" applyBorder="1"/>
    <xf numFmtId="3" fontId="22" fillId="0" borderId="76" xfId="23" applyNumberFormat="1" applyFont="1" applyBorder="1" applyAlignment="1">
      <alignment horizontal="center"/>
    </xf>
    <xf numFmtId="3" fontId="22" fillId="0" borderId="49" xfId="23" applyNumberFormat="1" applyFont="1" applyBorder="1" applyAlignment="1">
      <alignment horizontal="center"/>
    </xf>
    <xf numFmtId="3" fontId="22" fillId="0" borderId="28" xfId="23" applyNumberFormat="1" applyFont="1" applyBorder="1" applyAlignment="1">
      <alignment horizontal="center"/>
    </xf>
    <xf numFmtId="165" fontId="22" fillId="4" borderId="28" xfId="23" applyNumberFormat="1" applyFont="1" applyFill="1" applyBorder="1" applyAlignment="1">
      <alignment horizontal="center"/>
    </xf>
    <xf numFmtId="164" fontId="22" fillId="4" borderId="28" xfId="2" applyFill="1" applyBorder="1">
      <alignment vertical="center"/>
    </xf>
    <xf numFmtId="164" fontId="22" fillId="0" borderId="0" xfId="2" applyFill="1" applyBorder="1">
      <alignment vertical="center"/>
    </xf>
    <xf numFmtId="164" fontId="19" fillId="0" borderId="0" xfId="2" applyFont="1" applyFill="1" applyBorder="1" applyAlignment="1" applyProtection="1"/>
    <xf numFmtId="0" fontId="22" fillId="12" borderId="22" xfId="0" applyFont="1" applyFill="1" applyBorder="1" applyAlignment="1">
      <alignment horizontal="center" vertical="center"/>
    </xf>
    <xf numFmtId="0" fontId="22" fillId="12" borderId="22" xfId="23" applyFont="1" applyFill="1" applyBorder="1" applyAlignment="1">
      <alignment horizontal="center"/>
    </xf>
    <xf numFmtId="0" fontId="25" fillId="0" borderId="28" xfId="23" applyFont="1" applyBorder="1"/>
    <xf numFmtId="0" fontId="22" fillId="0" borderId="28" xfId="23" applyFont="1" applyBorder="1" applyAlignment="1">
      <alignment horizontal="center"/>
    </xf>
    <xf numFmtId="0" fontId="22" fillId="12" borderId="22" xfId="23" applyFont="1" applyFill="1" applyBorder="1"/>
    <xf numFmtId="0" fontId="25" fillId="0" borderId="27" xfId="23" applyFont="1" applyBorder="1"/>
    <xf numFmtId="164" fontId="25" fillId="4" borderId="28" xfId="2" applyFont="1" applyFill="1" applyBorder="1" applyAlignment="1" applyProtection="1">
      <alignment horizontal="center"/>
    </xf>
    <xf numFmtId="4" fontId="25" fillId="0" borderId="0" xfId="23" applyNumberFormat="1" applyFont="1" applyAlignment="1">
      <alignment horizontal="center"/>
    </xf>
    <xf numFmtId="164" fontId="22" fillId="0" borderId="0" xfId="2" applyFont="1" applyFill="1" applyBorder="1" applyAlignment="1" applyProtection="1">
      <alignment horizontal="center"/>
    </xf>
    <xf numFmtId="0" fontId="25" fillId="12" borderId="22" xfId="23" applyFont="1" applyFill="1" applyBorder="1"/>
    <xf numFmtId="0" fontId="25" fillId="12" borderId="0" xfId="23" applyFont="1" applyFill="1"/>
    <xf numFmtId="0" fontId="22" fillId="12" borderId="22" xfId="23" applyFont="1" applyFill="1" applyBorder="1" applyAlignment="1">
      <alignment vertical="center" wrapText="1"/>
    </xf>
    <xf numFmtId="0" fontId="22" fillId="12" borderId="0" xfId="23" applyFont="1" applyFill="1" applyAlignment="1">
      <alignment vertical="center" wrapText="1"/>
    </xf>
    <xf numFmtId="0" fontId="22" fillId="0" borderId="26" xfId="0" applyFont="1" applyBorder="1" applyAlignment="1">
      <alignment vertical="center"/>
    </xf>
    <xf numFmtId="0" fontId="22" fillId="0" borderId="26" xfId="0" applyFont="1" applyBorder="1" applyAlignment="1">
      <alignment horizontal="center" vertical="center"/>
    </xf>
    <xf numFmtId="164" fontId="22" fillId="4" borderId="27" xfId="2" applyFill="1" applyBorder="1">
      <alignment vertical="center"/>
    </xf>
    <xf numFmtId="0" fontId="22" fillId="0" borderId="28" xfId="0" applyFont="1" applyBorder="1" applyAlignment="1">
      <alignment vertical="center"/>
    </xf>
    <xf numFmtId="0" fontId="22" fillId="0" borderId="28" xfId="0" applyFont="1" applyBorder="1" applyAlignment="1">
      <alignment horizontal="center" vertical="center"/>
    </xf>
    <xf numFmtId="164" fontId="19" fillId="4" borderId="28" xfId="2" applyFont="1" applyFill="1" applyBorder="1" applyAlignment="1" applyProtection="1"/>
    <xf numFmtId="165" fontId="24" fillId="0" borderId="0" xfId="23" applyNumberFormat="1" applyFont="1" applyAlignment="1">
      <alignment horizontal="center"/>
    </xf>
    <xf numFmtId="0" fontId="22" fillId="0" borderId="30" xfId="0" applyFont="1" applyBorder="1" applyAlignment="1">
      <alignment vertical="center"/>
    </xf>
    <xf numFmtId="0" fontId="22" fillId="0" borderId="30" xfId="0" applyFont="1" applyBorder="1" applyAlignment="1">
      <alignment horizontal="center" vertical="center"/>
    </xf>
    <xf numFmtId="164" fontId="19" fillId="4" borderId="30" xfId="2" applyFont="1" applyFill="1" applyBorder="1" applyAlignment="1" applyProtection="1"/>
    <xf numFmtId="165" fontId="0" fillId="0" borderId="0" xfId="23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164" fontId="25" fillId="0" borderId="0" xfId="2" applyFont="1" applyFill="1" applyBorder="1" applyAlignment="1" applyProtection="1">
      <alignment horizontal="center"/>
    </xf>
    <xf numFmtId="0" fontId="0" fillId="0" borderId="0" xfId="23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/>
    <xf numFmtId="165" fontId="25" fillId="0" borderId="0" xfId="9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164" fontId="22" fillId="0" borderId="0" xfId="0" applyNumberFormat="1" applyFont="1" applyAlignment="1">
      <alignment horizontal="center"/>
    </xf>
    <xf numFmtId="44" fontId="22" fillId="0" borderId="0" xfId="23" applyNumberFormat="1" applyFont="1"/>
    <xf numFmtId="0" fontId="49" fillId="0" borderId="0" xfId="0" quotePrefix="1" applyFont="1"/>
    <xf numFmtId="4" fontId="19" fillId="0" borderId="0" xfId="14" quotePrefix="1" applyNumberFormat="1" applyFont="1" applyAlignment="1">
      <alignment horizontal="center"/>
    </xf>
    <xf numFmtId="0" fontId="22" fillId="12" borderId="19" xfId="23" applyFont="1" applyFill="1" applyBorder="1" applyAlignment="1">
      <alignment horizontal="center"/>
    </xf>
    <xf numFmtId="0" fontId="22" fillId="12" borderId="20" xfId="23" applyFont="1" applyFill="1" applyBorder="1" applyAlignment="1">
      <alignment horizontal="center"/>
    </xf>
    <xf numFmtId="0" fontId="22" fillId="12" borderId="21" xfId="23" applyFont="1" applyFill="1" applyBorder="1" applyAlignment="1">
      <alignment horizontal="center"/>
    </xf>
    <xf numFmtId="0" fontId="22" fillId="12" borderId="19" xfId="23" applyFont="1" applyFill="1" applyBorder="1" applyAlignment="1">
      <alignment horizontal="center" vertical="center" wrapText="1"/>
    </xf>
    <xf numFmtId="0" fontId="22" fillId="12" borderId="20" xfId="23" applyFont="1" applyFill="1" applyBorder="1" applyAlignment="1">
      <alignment horizontal="center" vertical="center" wrapText="1"/>
    </xf>
    <xf numFmtId="0" fontId="22" fillId="12" borderId="21" xfId="23" applyFont="1" applyFill="1" applyBorder="1" applyAlignment="1">
      <alignment horizontal="center" vertical="center" wrapText="1"/>
    </xf>
    <xf numFmtId="0" fontId="25" fillId="0" borderId="0" xfId="23" applyFont="1"/>
    <xf numFmtId="0" fontId="25" fillId="0" borderId="19" xfId="23" applyFont="1" applyBorder="1"/>
    <xf numFmtId="0" fontId="25" fillId="0" borderId="21" xfId="23" applyFont="1" applyBorder="1"/>
    <xf numFmtId="0" fontId="25" fillId="0" borderId="22" xfId="23" applyFont="1" applyBorder="1"/>
    <xf numFmtId="0" fontId="38" fillId="0" borderId="22" xfId="26" applyFont="1" applyBorder="1"/>
    <xf numFmtId="0" fontId="22" fillId="12" borderId="22" xfId="23" applyFont="1" applyFill="1" applyBorder="1" applyAlignment="1">
      <alignment horizontal="center" vertical="center" wrapText="1"/>
    </xf>
    <xf numFmtId="0" fontId="25" fillId="0" borderId="28" xfId="23" applyFont="1" applyBorder="1"/>
    <xf numFmtId="0" fontId="22" fillId="12" borderId="24" xfId="0" applyFont="1" applyFill="1" applyBorder="1" applyAlignment="1">
      <alignment horizontal="center" vertical="center"/>
    </xf>
    <xf numFmtId="0" fontId="22" fillId="12" borderId="25" xfId="0" applyFont="1" applyFill="1" applyBorder="1" applyAlignment="1">
      <alignment horizontal="center" vertical="center"/>
    </xf>
    <xf numFmtId="0" fontId="22" fillId="12" borderId="24" xfId="23" applyFont="1" applyFill="1" applyBorder="1" applyAlignment="1">
      <alignment horizontal="center" vertical="center"/>
    </xf>
    <xf numFmtId="0" fontId="22" fillId="12" borderId="25" xfId="23" applyFont="1" applyFill="1" applyBorder="1" applyAlignment="1">
      <alignment horizontal="center" vertical="center"/>
    </xf>
    <xf numFmtId="0" fontId="22" fillId="12" borderId="22" xfId="0" applyFont="1" applyFill="1" applyBorder="1" applyAlignment="1">
      <alignment horizontal="center" vertical="center"/>
    </xf>
    <xf numFmtId="0" fontId="22" fillId="12" borderId="26" xfId="23" applyFont="1" applyFill="1" applyBorder="1" applyAlignment="1">
      <alignment horizontal="center" vertical="center"/>
    </xf>
    <xf numFmtId="0" fontId="22" fillId="12" borderId="27" xfId="23" applyFont="1" applyFill="1" applyBorder="1" applyAlignment="1">
      <alignment horizontal="center" vertical="center"/>
    </xf>
    <xf numFmtId="0" fontId="22" fillId="12" borderId="29" xfId="23" applyFont="1" applyFill="1" applyBorder="1" applyAlignment="1">
      <alignment horizontal="center" vertical="center"/>
    </xf>
    <xf numFmtId="0" fontId="1" fillId="0" borderId="39" xfId="26" applyFont="1" applyBorder="1" applyAlignment="1">
      <alignment horizontal="center"/>
    </xf>
    <xf numFmtId="0" fontId="1" fillId="0" borderId="66" xfId="26" applyFont="1" applyBorder="1" applyAlignment="1">
      <alignment horizontal="center"/>
    </xf>
    <xf numFmtId="0" fontId="1" fillId="0" borderId="88" xfId="26" applyFont="1" applyBorder="1" applyAlignment="1">
      <alignment horizontal="center"/>
    </xf>
    <xf numFmtId="0" fontId="1" fillId="0" borderId="89" xfId="26" applyFont="1" applyBorder="1" applyAlignment="1">
      <alignment horizontal="center"/>
    </xf>
    <xf numFmtId="0" fontId="1" fillId="0" borderId="90" xfId="26" applyFont="1" applyBorder="1" applyAlignment="1">
      <alignment horizontal="center"/>
    </xf>
    <xf numFmtId="0" fontId="1" fillId="0" borderId="97" xfId="26" applyFont="1" applyBorder="1" applyAlignment="1">
      <alignment horizontal="center"/>
    </xf>
    <xf numFmtId="0" fontId="4" fillId="0" borderId="89" xfId="26" applyBorder="1" applyAlignment="1">
      <alignment horizontal="center"/>
    </xf>
    <xf numFmtId="0" fontId="4" fillId="0" borderId="97" xfId="26" applyBorder="1" applyAlignment="1">
      <alignment horizontal="center"/>
    </xf>
    <xf numFmtId="0" fontId="3" fillId="0" borderId="0" xfId="11" applyFont="1" applyAlignment="1">
      <alignment horizontal="left"/>
    </xf>
    <xf numFmtId="0" fontId="26" fillId="0" borderId="0" xfId="0" applyFont="1" applyAlignment="1">
      <alignment horizontal="center" vertical="center"/>
    </xf>
    <xf numFmtId="4" fontId="39" fillId="0" borderId="0" xfId="11" applyNumberFormat="1" applyFont="1" applyAlignment="1">
      <alignment horizontal="left"/>
    </xf>
    <xf numFmtId="4" fontId="3" fillId="0" borderId="0" xfId="11" applyNumberFormat="1" applyFont="1" applyAlignment="1">
      <alignment horizontal="left"/>
    </xf>
    <xf numFmtId="0" fontId="56" fillId="0" borderId="22" xfId="0" applyFont="1" applyBorder="1" applyAlignment="1">
      <alignment horizontal="center"/>
    </xf>
    <xf numFmtId="0" fontId="50" fillId="0" borderId="30" xfId="0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44" fontId="3" fillId="0" borderId="22" xfId="22" applyNumberFormat="1" applyFont="1" applyBorder="1" applyAlignment="1">
      <alignment horizontal="center" vertical="center"/>
    </xf>
    <xf numFmtId="10" fontId="19" fillId="0" borderId="0" xfId="3" applyNumberFormat="1" applyFont="1" applyAlignment="1">
      <alignment horizontal="center"/>
    </xf>
    <xf numFmtId="0" fontId="26" fillId="0" borderId="61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/>
    </xf>
    <xf numFmtId="0" fontId="22" fillId="7" borderId="25" xfId="0" applyFont="1" applyFill="1" applyBorder="1" applyAlignment="1">
      <alignment horizontal="center" vertical="center"/>
    </xf>
    <xf numFmtId="0" fontId="26" fillId="0" borderId="62" xfId="0" applyFont="1" applyBorder="1" applyAlignment="1">
      <alignment horizontal="center" vertical="center"/>
    </xf>
    <xf numFmtId="0" fontId="26" fillId="0" borderId="64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/>
    </xf>
    <xf numFmtId="0" fontId="26" fillId="0" borderId="68" xfId="0" applyFont="1" applyBorder="1" applyAlignment="1">
      <alignment horizontal="center" vertical="center"/>
    </xf>
    <xf numFmtId="4" fontId="22" fillId="7" borderId="24" xfId="0" applyNumberFormat="1" applyFont="1" applyFill="1" applyBorder="1" applyAlignment="1">
      <alignment horizontal="center" vertical="center"/>
    </xf>
    <xf numFmtId="4" fontId="22" fillId="7" borderId="25" xfId="0" applyNumberFormat="1" applyFont="1" applyFill="1" applyBorder="1" applyAlignment="1">
      <alignment horizontal="center" vertical="center"/>
    </xf>
    <xf numFmtId="0" fontId="39" fillId="0" borderId="52" xfId="11" applyFont="1" applyBorder="1" applyAlignment="1">
      <alignment horizontal="center" vertical="center" wrapText="1"/>
    </xf>
    <xf numFmtId="0" fontId="39" fillId="0" borderId="44" xfId="11" applyFont="1" applyBorder="1" applyAlignment="1">
      <alignment horizontal="center" vertical="center" wrapText="1"/>
    </xf>
    <xf numFmtId="0" fontId="39" fillId="0" borderId="54" xfId="11" applyFont="1" applyBorder="1" applyAlignment="1">
      <alignment horizontal="right" vertical="center" wrapText="1"/>
    </xf>
    <xf numFmtId="0" fontId="39" fillId="0" borderId="45" xfId="11" applyFont="1" applyBorder="1" applyAlignment="1">
      <alignment horizontal="right" vertical="center" wrapText="1"/>
    </xf>
    <xf numFmtId="0" fontId="22" fillId="0" borderId="52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6" fillId="0" borderId="0" xfId="11" applyFont="1" applyAlignment="1">
      <alignment horizontal="center"/>
    </xf>
    <xf numFmtId="4" fontId="43" fillId="0" borderId="19" xfId="11" applyNumberFormat="1" applyFont="1" applyBorder="1" applyAlignment="1">
      <alignment horizontal="center"/>
    </xf>
    <xf numFmtId="4" fontId="43" fillId="0" borderId="21" xfId="11" applyNumberFormat="1" applyFont="1" applyBorder="1" applyAlignment="1">
      <alignment horizontal="center"/>
    </xf>
    <xf numFmtId="4" fontId="6" fillId="0" borderId="19" xfId="11" applyNumberFormat="1" applyFont="1" applyBorder="1" applyAlignment="1">
      <alignment horizontal="right"/>
    </xf>
    <xf numFmtId="4" fontId="6" fillId="0" borderId="20" xfId="11" applyNumberFormat="1" applyFont="1" applyBorder="1" applyAlignment="1">
      <alignment horizontal="right"/>
    </xf>
    <xf numFmtId="0" fontId="6" fillId="0" borderId="19" xfId="27" applyFont="1" applyBorder="1" applyAlignment="1">
      <alignment horizontal="center" vertical="center" wrapText="1"/>
    </xf>
    <xf numFmtId="0" fontId="6" fillId="0" borderId="20" xfId="27" applyFont="1" applyBorder="1" applyAlignment="1">
      <alignment horizontal="center" vertical="center" wrapText="1"/>
    </xf>
    <xf numFmtId="0" fontId="6" fillId="0" borderId="21" xfId="27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top" wrapText="1"/>
    </xf>
    <xf numFmtId="0" fontId="43" fillId="0" borderId="20" xfId="0" applyFont="1" applyBorder="1" applyAlignment="1">
      <alignment horizontal="center" vertical="top" wrapText="1"/>
    </xf>
    <xf numFmtId="0" fontId="43" fillId="0" borderId="21" xfId="0" applyFont="1" applyBorder="1" applyAlignment="1">
      <alignment horizontal="center" vertical="top" wrapText="1"/>
    </xf>
    <xf numFmtId="0" fontId="19" fillId="0" borderId="22" xfId="27" applyFont="1" applyBorder="1" applyAlignment="1">
      <alignment horizontal="center"/>
    </xf>
    <xf numFmtId="0" fontId="19" fillId="0" borderId="22" xfId="27" applyFont="1" applyBorder="1" applyAlignment="1">
      <alignment horizontal="center" vertical="center" wrapText="1"/>
    </xf>
    <xf numFmtId="0" fontId="6" fillId="0" borderId="37" xfId="27" applyFont="1" applyBorder="1" applyAlignment="1">
      <alignment horizontal="center" vertical="center" wrapText="1"/>
    </xf>
    <xf numFmtId="0" fontId="3" fillId="0" borderId="27" xfId="27" applyFont="1" applyBorder="1" applyAlignment="1">
      <alignment horizontal="center" vertical="center" wrapText="1"/>
    </xf>
    <xf numFmtId="0" fontId="3" fillId="0" borderId="28" xfId="27" applyFont="1" applyBorder="1" applyAlignment="1">
      <alignment horizontal="center" vertical="center" wrapText="1"/>
    </xf>
    <xf numFmtId="0" fontId="3" fillId="0" borderId="29" xfId="27" applyFont="1" applyBorder="1" applyAlignment="1">
      <alignment horizontal="center" vertical="center" wrapText="1"/>
    </xf>
    <xf numFmtId="0" fontId="3" fillId="0" borderId="30" xfId="27" applyFont="1" applyBorder="1" applyAlignment="1">
      <alignment horizontal="center" vertical="center" wrapText="1"/>
    </xf>
    <xf numFmtId="0" fontId="3" fillId="0" borderId="26" xfId="27" applyFont="1" applyBorder="1" applyAlignment="1">
      <alignment horizontal="center" vertical="center" wrapText="1"/>
    </xf>
    <xf numFmtId="4" fontId="3" fillId="0" borderId="27" xfId="27" applyNumberFormat="1" applyFont="1" applyBorder="1" applyAlignment="1">
      <alignment horizontal="center" vertical="center" wrapText="1"/>
    </xf>
    <xf numFmtId="4" fontId="3" fillId="0" borderId="26" xfId="27" applyNumberFormat="1" applyFont="1" applyBorder="1" applyAlignment="1">
      <alignment horizontal="center" vertical="center" wrapText="1"/>
    </xf>
    <xf numFmtId="0" fontId="7" fillId="0" borderId="0" xfId="26" applyFont="1" applyAlignment="1">
      <alignment horizontal="center"/>
    </xf>
    <xf numFmtId="0" fontId="6" fillId="0" borderId="0" xfId="14" applyFont="1" applyAlignment="1">
      <alignment horizontal="center"/>
    </xf>
    <xf numFmtId="0" fontId="6" fillId="0" borderId="19" xfId="11" applyFont="1" applyBorder="1" applyAlignment="1">
      <alignment vertical="center" wrapText="1"/>
    </xf>
    <xf numFmtId="0" fontId="3" fillId="0" borderId="20" xfId="11" applyFont="1" applyBorder="1" applyAlignment="1">
      <alignment vertical="center" wrapText="1"/>
    </xf>
    <xf numFmtId="0" fontId="3" fillId="0" borderId="21" xfId="11" applyFont="1" applyBorder="1" applyAlignment="1">
      <alignment vertical="center" wrapText="1"/>
    </xf>
    <xf numFmtId="0" fontId="6" fillId="0" borderId="19" xfId="14" applyFont="1" applyBorder="1" applyAlignment="1">
      <alignment horizontal="left" vertical="center" wrapText="1"/>
    </xf>
    <xf numFmtId="0" fontId="19" fillId="0" borderId="20" xfId="14" applyFont="1" applyBorder="1" applyAlignment="1">
      <alignment horizontal="left" vertical="center" wrapText="1"/>
    </xf>
    <xf numFmtId="0" fontId="19" fillId="0" borderId="21" xfId="14" applyFont="1" applyBorder="1" applyAlignment="1">
      <alignment horizontal="left" vertical="center" wrapText="1"/>
    </xf>
    <xf numFmtId="0" fontId="22" fillId="0" borderId="52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6" fillId="0" borderId="19" xfId="18" applyFont="1" applyBorder="1" applyAlignment="1">
      <alignment horizontal="center" wrapText="1"/>
    </xf>
    <xf numFmtId="0" fontId="6" fillId="0" borderId="20" xfId="18" applyFont="1" applyBorder="1" applyAlignment="1">
      <alignment horizontal="center" wrapText="1"/>
    </xf>
    <xf numFmtId="0" fontId="6" fillId="0" borderId="21" xfId="18" applyFont="1" applyBorder="1" applyAlignment="1">
      <alignment horizontal="center" wrapText="1"/>
    </xf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vertical="center" wrapText="1"/>
    </xf>
    <xf numFmtId="0" fontId="19" fillId="0" borderId="24" xfId="18" applyFont="1" applyBorder="1" applyAlignment="1">
      <alignment horizontal="center" vertical="center" wrapText="1"/>
    </xf>
    <xf numFmtId="0" fontId="6" fillId="0" borderId="24" xfId="27" applyFont="1" applyBorder="1" applyAlignment="1">
      <alignment horizontal="center" vertical="center" wrapText="1"/>
    </xf>
    <xf numFmtId="0" fontId="6" fillId="0" borderId="25" xfId="27" applyFont="1" applyBorder="1" applyAlignment="1">
      <alignment horizontal="center" vertical="center" wrapText="1"/>
    </xf>
    <xf numFmtId="0" fontId="42" fillId="0" borderId="0" xfId="11" applyFont="1" applyAlignment="1">
      <alignment horizontal="center" vertical="center" wrapText="1"/>
    </xf>
    <xf numFmtId="0" fontId="6" fillId="0" borderId="52" xfId="11" applyFont="1" applyBorder="1" applyAlignment="1">
      <alignment horizontal="center" vertical="center"/>
    </xf>
    <xf numFmtId="0" fontId="6" fillId="0" borderId="44" xfId="11" applyFont="1" applyBorder="1" applyAlignment="1">
      <alignment horizontal="center" vertical="center"/>
    </xf>
    <xf numFmtId="0" fontId="6" fillId="0" borderId="53" xfId="11" applyFont="1" applyBorder="1" applyAlignment="1">
      <alignment horizontal="center" vertical="center"/>
    </xf>
    <xf numFmtId="0" fontId="6" fillId="0" borderId="54" xfId="11" applyFont="1" applyBorder="1" applyAlignment="1">
      <alignment horizontal="center" vertical="center"/>
    </xf>
    <xf numFmtId="0" fontId="6" fillId="0" borderId="45" xfId="11" applyFont="1" applyBorder="1" applyAlignment="1">
      <alignment horizontal="center" vertical="center"/>
    </xf>
    <xf numFmtId="0" fontId="6" fillId="0" borderId="55" xfId="11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6" fillId="0" borderId="19" xfId="15" applyFont="1" applyBorder="1" applyAlignment="1">
      <alignment horizontal="center" wrapText="1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vertical="center" wrapText="1"/>
    </xf>
    <xf numFmtId="0" fontId="3" fillId="0" borderId="24" xfId="15" applyFont="1" applyBorder="1" applyAlignment="1">
      <alignment horizontal="center" vertical="center" wrapText="1"/>
    </xf>
    <xf numFmtId="0" fontId="3" fillId="0" borderId="37" xfId="15" applyFont="1" applyBorder="1" applyAlignment="1">
      <alignment horizontal="center" vertical="center" wrapText="1"/>
    </xf>
    <xf numFmtId="0" fontId="3" fillId="0" borderId="26" xfId="15" applyFont="1" applyBorder="1" applyAlignment="1">
      <alignment horizontal="center" vertical="center" wrapText="1"/>
    </xf>
    <xf numFmtId="0" fontId="3" fillId="0" borderId="28" xfId="15" applyFont="1" applyBorder="1" applyAlignment="1">
      <alignment horizontal="center" vertical="center" wrapText="1"/>
    </xf>
    <xf numFmtId="0" fontId="3" fillId="0" borderId="29" xfId="15" applyFont="1" applyBorder="1" applyAlignment="1">
      <alignment horizontal="center" vertical="center" wrapText="1"/>
    </xf>
    <xf numFmtId="0" fontId="3" fillId="0" borderId="27" xfId="15" applyFont="1" applyBorder="1" applyAlignment="1">
      <alignment horizontal="center" vertical="center" wrapText="1"/>
    </xf>
    <xf numFmtId="0" fontId="3" fillId="0" borderId="30" xfId="15" applyFont="1" applyBorder="1" applyAlignment="1">
      <alignment horizontal="center" vertical="center" wrapText="1"/>
    </xf>
    <xf numFmtId="4" fontId="3" fillId="0" borderId="26" xfId="15" applyNumberFormat="1" applyFont="1" applyBorder="1" applyAlignment="1">
      <alignment horizontal="center" vertical="center" wrapText="1"/>
    </xf>
    <xf numFmtId="4" fontId="3" fillId="0" borderId="24" xfId="15" applyNumberFormat="1" applyFont="1" applyBorder="1" applyAlignment="1">
      <alignment horizontal="center" vertical="center" wrapText="1"/>
    </xf>
    <xf numFmtId="4" fontId="3" fillId="0" borderId="37" xfId="15" applyNumberFormat="1" applyFont="1" applyBorder="1" applyAlignment="1">
      <alignment horizontal="center" vertical="center" wrapText="1"/>
    </xf>
    <xf numFmtId="4" fontId="3" fillId="0" borderId="25" xfId="15" applyNumberFormat="1" applyFont="1" applyBorder="1" applyAlignment="1">
      <alignment horizontal="center" vertical="center" wrapText="1"/>
    </xf>
    <xf numFmtId="0" fontId="24" fillId="0" borderId="0" xfId="11" applyFont="1" applyAlignment="1">
      <alignment horizontal="center"/>
    </xf>
    <xf numFmtId="4" fontId="32" fillId="0" borderId="19" xfId="11" applyNumberFormat="1" applyFont="1" applyBorder="1" applyAlignment="1">
      <alignment horizontal="center"/>
    </xf>
    <xf numFmtId="4" fontId="32" fillId="0" borderId="21" xfId="11" applyNumberFormat="1" applyFont="1" applyBorder="1" applyAlignment="1">
      <alignment horizontal="center"/>
    </xf>
    <xf numFmtId="4" fontId="24" fillId="0" borderId="19" xfId="11" applyNumberFormat="1" applyFont="1" applyBorder="1" applyAlignment="1">
      <alignment horizontal="right"/>
    </xf>
    <xf numFmtId="4" fontId="24" fillId="0" borderId="20" xfId="11" applyNumberFormat="1" applyFont="1" applyBorder="1" applyAlignment="1">
      <alignment horizontal="right"/>
    </xf>
    <xf numFmtId="0" fontId="24" fillId="0" borderId="19" xfId="15" applyFont="1" applyBorder="1" applyAlignment="1">
      <alignment horizontal="center" wrapText="1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vertical="center" wrapText="1"/>
    </xf>
    <xf numFmtId="4" fontId="25" fillId="0" borderId="26" xfId="15" applyNumberFormat="1" applyFont="1" applyBorder="1" applyAlignment="1">
      <alignment horizontal="center" vertical="center" wrapText="1"/>
    </xf>
    <xf numFmtId="0" fontId="25" fillId="0" borderId="28" xfId="15" applyFont="1" applyBorder="1" applyAlignment="1">
      <alignment horizontal="center" vertical="center" wrapText="1"/>
    </xf>
    <xf numFmtId="0" fontId="25" fillId="0" borderId="29" xfId="15" applyFont="1" applyBorder="1" applyAlignment="1">
      <alignment horizontal="center" vertical="center" wrapText="1"/>
    </xf>
    <xf numFmtId="4" fontId="25" fillId="0" borderId="24" xfId="15" applyNumberFormat="1" applyFont="1" applyBorder="1" applyAlignment="1">
      <alignment horizontal="center" vertical="center" wrapText="1"/>
    </xf>
    <xf numFmtId="4" fontId="25" fillId="0" borderId="37" xfId="15" applyNumberFormat="1" applyFont="1" applyBorder="1" applyAlignment="1">
      <alignment horizontal="center" vertical="center" wrapText="1"/>
    </xf>
    <xf numFmtId="4" fontId="25" fillId="0" borderId="25" xfId="15" applyNumberFormat="1" applyFont="1" applyBorder="1" applyAlignment="1">
      <alignment horizontal="center" vertical="center" wrapText="1"/>
    </xf>
    <xf numFmtId="4" fontId="25" fillId="0" borderId="27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horizontal="center" vertical="center" wrapText="1"/>
    </xf>
    <xf numFmtId="0" fontId="25" fillId="0" borderId="24" xfId="15" applyFont="1" applyBorder="1" applyAlignment="1">
      <alignment horizontal="center" vertical="center" wrapText="1"/>
    </xf>
    <xf numFmtId="0" fontId="25" fillId="0" borderId="37" xfId="15" applyFont="1" applyBorder="1" applyAlignment="1">
      <alignment horizontal="center" vertical="center" wrapText="1"/>
    </xf>
    <xf numFmtId="0" fontId="25" fillId="0" borderId="25" xfId="15" applyFont="1" applyBorder="1" applyAlignment="1">
      <alignment horizontal="center" vertical="center" wrapText="1"/>
    </xf>
    <xf numFmtId="0" fontId="25" fillId="0" borderId="26" xfId="15" applyFont="1" applyBorder="1" applyAlignment="1">
      <alignment horizontal="center" vertical="center" wrapText="1"/>
    </xf>
    <xf numFmtId="0" fontId="25" fillId="0" borderId="27" xfId="15" applyFont="1" applyBorder="1" applyAlignment="1">
      <alignment horizontal="center" vertical="center" wrapText="1"/>
    </xf>
    <xf numFmtId="0" fontId="40" fillId="0" borderId="22" xfId="26" applyFont="1" applyBorder="1" applyAlignment="1">
      <alignment horizontal="center"/>
    </xf>
    <xf numFmtId="0" fontId="25" fillId="0" borderId="56" xfId="15" applyFont="1" applyBorder="1" applyAlignment="1">
      <alignment horizontal="center" vertical="center" wrapText="1"/>
    </xf>
    <xf numFmtId="0" fontId="25" fillId="0" borderId="22" xfId="15" applyFont="1" applyBorder="1" applyAlignment="1">
      <alignment horizontal="center" vertical="center" wrapText="1"/>
    </xf>
    <xf numFmtId="4" fontId="25" fillId="6" borderId="24" xfId="15" applyNumberFormat="1" applyFont="1" applyFill="1" applyBorder="1" applyAlignment="1">
      <alignment horizontal="center" vertical="center" wrapText="1"/>
    </xf>
    <xf numFmtId="4" fontId="25" fillId="6" borderId="37" xfId="15" applyNumberFormat="1" applyFont="1" applyFill="1" applyBorder="1" applyAlignment="1">
      <alignment horizontal="center" vertical="center" wrapText="1"/>
    </xf>
    <xf numFmtId="4" fontId="25" fillId="6" borderId="25" xfId="15" applyNumberFormat="1" applyFont="1" applyFill="1" applyBorder="1" applyAlignment="1">
      <alignment horizontal="center" vertical="center" wrapText="1"/>
    </xf>
    <xf numFmtId="0" fontId="35" fillId="0" borderId="0" xfId="30" applyFont="1" applyAlignment="1">
      <alignment horizontal="center"/>
    </xf>
    <xf numFmtId="0" fontId="35" fillId="0" borderId="0" xfId="30" applyFont="1" applyAlignment="1">
      <alignment horizontal="center" vertical="center"/>
    </xf>
    <xf numFmtId="0" fontId="23" fillId="0" borderId="19" xfId="22" applyFont="1" applyBorder="1" applyAlignment="1">
      <alignment horizontal="center"/>
    </xf>
    <xf numFmtId="0" fontId="23" fillId="0" borderId="20" xfId="22" applyFont="1" applyBorder="1" applyAlignment="1">
      <alignment horizontal="center"/>
    </xf>
    <xf numFmtId="0" fontId="23" fillId="0" borderId="21" xfId="22" applyFont="1" applyBorder="1" applyAlignment="1">
      <alignment horizontal="center"/>
    </xf>
    <xf numFmtId="165" fontId="24" fillId="0" borderId="34" xfId="22" applyNumberFormat="1" applyFont="1" applyBorder="1" applyAlignment="1">
      <alignment horizontal="center" vertical="center"/>
    </xf>
    <xf numFmtId="0" fontId="24" fillId="0" borderId="35" xfId="22" applyFont="1" applyBorder="1" applyAlignment="1">
      <alignment horizontal="center" vertical="center"/>
    </xf>
    <xf numFmtId="165" fontId="24" fillId="0" borderId="0" xfId="22" applyNumberFormat="1" applyFont="1" applyAlignment="1">
      <alignment horizontal="center" vertical="center"/>
    </xf>
    <xf numFmtId="0" fontId="24" fillId="0" borderId="0" xfId="22" applyFont="1" applyAlignment="1">
      <alignment horizontal="center" vertical="center"/>
    </xf>
    <xf numFmtId="0" fontId="16" fillId="3" borderId="11" xfId="0" applyFont="1" applyFill="1" applyBorder="1" applyAlignment="1">
      <alignment horizontal="left" vertical="top" wrapText="1"/>
    </xf>
    <xf numFmtId="0" fontId="5" fillId="0" borderId="0" xfId="13" applyFont="1" applyAlignment="1">
      <alignment horizontal="center"/>
    </xf>
    <xf numFmtId="0" fontId="7" fillId="0" borderId="0" xfId="13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3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7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</cellXfs>
  <cellStyles count="32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Normal_PLANILHA LIMPEBRAS" xfId="30" xr:uid="{00000000-0005-0000-0000-00004A000000}"/>
    <cellStyle name="Porcentagem" xfId="3" builtinId="5"/>
    <cellStyle name="Vírgula" xfId="1" builtinId="3"/>
    <cellStyle name="Vírgula 2" xfId="31" xr:uid="{00000000-0005-0000-0000-00004B000000}"/>
  </cellStyles>
  <dxfs count="1">
    <dxf>
      <font>
        <b/>
        <i val="0"/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externalLink" Target="externalLinks/externalLink5.xml"/><Relationship Id="rId55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7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27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3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123825</xdr:rowOff>
    </xdr:from>
    <xdr:to>
      <xdr:col>8</xdr:col>
      <xdr:colOff>0</xdr:colOff>
      <xdr:row>4</xdr:row>
      <xdr:rowOff>66674</xdr:rowOff>
    </xdr:to>
    <xdr:grpSp>
      <xdr:nvGrpSpPr>
        <xdr:cNvPr id="28" name="Agrupar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GrpSpPr/>
      </xdr:nvGrpSpPr>
      <xdr:grpSpPr>
        <a:xfrm>
          <a:off x="6470650" y="122555"/>
          <a:ext cx="0" cy="789939"/>
          <a:chOff x="10782299" y="1569945"/>
          <a:chExt cx="1517745" cy="1154205"/>
        </a:xfrm>
      </xdr:grpSpPr>
      <xdr:grpSp>
        <xdr:nvGrpSpPr>
          <xdr:cNvPr id="29" name="Agrupar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GrpSpPr/>
        </xdr:nvGrpSpPr>
        <xdr:grpSpPr>
          <a:xfrm>
            <a:off x="11201400" y="1876426"/>
            <a:ext cx="590550" cy="847724"/>
            <a:chOff x="12925425" y="2352676"/>
            <a:chExt cx="590550" cy="847724"/>
          </a:xfrm>
        </xdr:grpSpPr>
        <xdr:sp macro="" textlink="">
          <xdr:nvSpPr>
            <xdr:cNvPr id="31" name="Cilindro 30">
              <a:extLst>
                <a:ext uri="{FF2B5EF4-FFF2-40B4-BE49-F238E27FC236}">
                  <a16:creationId xmlns:a16="http://schemas.microsoft.com/office/drawing/2014/main" id="{00000000-0008-0000-0F00-00001F000000}"/>
                </a:ext>
              </a:extLst>
            </xdr:cNvPr>
            <xdr:cNvSpPr/>
          </xdr:nvSpPr>
          <xdr:spPr>
            <a:xfrm>
              <a:off x="12925425" y="2509720"/>
              <a:ext cx="590550" cy="690680"/>
            </a:xfrm>
            <a:prstGeom prst="can">
              <a:avLst>
                <a:gd name="adj" fmla="val 27223"/>
              </a:avLst>
            </a:prstGeom>
            <a:solidFill>
              <a:schemeClr val="accent4">
                <a:lumMod val="7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32" name="Agrupar 31">
              <a:extLst>
                <a:ext uri="{FF2B5EF4-FFF2-40B4-BE49-F238E27FC236}">
                  <a16:creationId xmlns:a16="http://schemas.microsoft.com/office/drawing/2014/main" id="{00000000-0008-0000-0F00-000020000000}"/>
                </a:ext>
              </a:extLst>
            </xdr:cNvPr>
            <xdr:cNvGrpSpPr/>
          </xdr:nvGrpSpPr>
          <xdr:grpSpPr>
            <a:xfrm>
              <a:off x="13043536" y="2352676"/>
              <a:ext cx="347768" cy="219074"/>
              <a:chOff x="13043536" y="2352676"/>
              <a:chExt cx="347768" cy="219074"/>
            </a:xfrm>
          </xdr:grpSpPr>
          <xdr:sp macro="" textlink="">
            <xdr:nvSpPr>
              <xdr:cNvPr id="33" name="Fluxograma: disco magnético 32">
                <a:extLst>
                  <a:ext uri="{FF2B5EF4-FFF2-40B4-BE49-F238E27FC236}">
                    <a16:creationId xmlns:a16="http://schemas.microsoft.com/office/drawing/2014/main" id="{00000000-0008-0000-0F00-000021000000}"/>
                  </a:ext>
                </a:extLst>
              </xdr:cNvPr>
              <xdr:cNvSpPr/>
            </xdr:nvSpPr>
            <xdr:spPr>
              <a:xfrm>
                <a:off x="13043536" y="2352676"/>
                <a:ext cx="347768" cy="219074"/>
              </a:xfrm>
              <a:prstGeom prst="flowChartMagneticDisk">
                <a:avLst/>
              </a:prstGeom>
              <a:solidFill>
                <a:srgbClr val="FFC000"/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sp macro="" textlink="">
            <xdr:nvSpPr>
              <xdr:cNvPr id="34" name="Elipse 33">
                <a:extLst>
                  <a:ext uri="{FF2B5EF4-FFF2-40B4-BE49-F238E27FC236}">
                    <a16:creationId xmlns:a16="http://schemas.microsoft.com/office/drawing/2014/main" id="{00000000-0008-0000-0F00-000022000000}"/>
                  </a:ext>
                </a:extLst>
              </xdr:cNvPr>
              <xdr:cNvSpPr/>
            </xdr:nvSpPr>
            <xdr:spPr>
              <a:xfrm>
                <a:off x="13077825" y="2371725"/>
                <a:ext cx="276225" cy="45719"/>
              </a:xfrm>
              <a:prstGeom prst="ellipse">
                <a:avLst/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</xdr:grpSp>
      </xdr:grpSp>
      <xdr:sp macro="" textlink="">
        <xdr:nvSpPr>
          <xdr:cNvPr id="30" name="CaixaDeTexto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 txBox="1"/>
        </xdr:nvSpPr>
        <xdr:spPr>
          <a:xfrm>
            <a:off x="10782299" y="1569945"/>
            <a:ext cx="1517745" cy="26838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1100"/>
              <a:t>GARRAFA</a:t>
            </a:r>
            <a:r>
              <a:rPr lang="pt-BR" sz="1100" baseline="0"/>
              <a:t> TÉRMICA</a:t>
            </a:r>
            <a:endParaRPr lang="pt-BR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43</xdr:row>
      <xdr:rowOff>142875</xdr:rowOff>
    </xdr:from>
    <xdr:to>
      <xdr:col>10</xdr:col>
      <xdr:colOff>0</xdr:colOff>
      <xdr:row>48</xdr:row>
      <xdr:rowOff>9525</xdr:rowOff>
    </xdr:to>
    <xdr:sp macro="" textlink="">
      <xdr:nvSpPr>
        <xdr:cNvPr id="1068" name="Forma Livre 2108">
          <a:extLst>
            <a:ext uri="{FF2B5EF4-FFF2-40B4-BE49-F238E27FC236}">
              <a16:creationId xmlns:a16="http://schemas.microsoft.com/office/drawing/2014/main" id="{00000000-0008-0000-1700-00002C040000}"/>
            </a:ext>
          </a:extLst>
        </xdr:cNvPr>
        <xdr:cNvSpPr/>
      </xdr:nvSpPr>
      <xdr:spPr>
        <a:xfrm>
          <a:off x="8347710" y="7945755"/>
          <a:ext cx="16510" cy="960120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44</xdr:row>
      <xdr:rowOff>142875</xdr:rowOff>
    </xdr:from>
    <xdr:to>
      <xdr:col>10</xdr:col>
      <xdr:colOff>0</xdr:colOff>
      <xdr:row>47</xdr:row>
      <xdr:rowOff>0</xdr:rowOff>
    </xdr:to>
    <xdr:sp macro="" textlink="">
      <xdr:nvSpPr>
        <xdr:cNvPr id="855" name="Forma Livre 2108">
          <a:extLst>
            <a:ext uri="{FF2B5EF4-FFF2-40B4-BE49-F238E27FC236}">
              <a16:creationId xmlns:a16="http://schemas.microsoft.com/office/drawing/2014/main" id="{00000000-0008-0000-1D00-000057030000}"/>
            </a:ext>
          </a:extLst>
        </xdr:cNvPr>
        <xdr:cNvSpPr/>
      </xdr:nvSpPr>
      <xdr:spPr>
        <a:xfrm>
          <a:off x="8195945" y="8115300"/>
          <a:ext cx="16510" cy="600075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GrpSpPr/>
      </xdr:nvGrpSpPr>
      <xdr:grpSpPr>
        <a:xfrm>
          <a:off x="355600" y="38100"/>
          <a:ext cx="6168390" cy="7997190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2B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2B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2B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2B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2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7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8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zoomScale="70" zoomScaleNormal="70" zoomScaleSheetLayoutView="85" workbookViewId="0">
      <selection activeCell="C5" sqref="C5"/>
    </sheetView>
  </sheetViews>
  <sheetFormatPr defaultColWidth="8.88671875" defaultRowHeight="13.8"/>
  <cols>
    <col min="1" max="1" width="1.6640625" style="1263" customWidth="1"/>
    <col min="2" max="2" width="30.88671875" style="1263" customWidth="1"/>
    <col min="3" max="3" width="13.33203125" style="1263" customWidth="1"/>
    <col min="4" max="4" width="13.6640625" style="1263" customWidth="1"/>
    <col min="5" max="5" width="14.33203125" style="1263" customWidth="1"/>
    <col min="6" max="6" width="2.33203125" style="1263" customWidth="1"/>
    <col min="7" max="7" width="3.5546875" style="1263" customWidth="1"/>
    <col min="8" max="8" width="0.6640625" style="1263" customWidth="1"/>
    <col min="9" max="9" width="14.33203125" style="1263" customWidth="1"/>
    <col min="10" max="10" width="13.109375" style="1263" customWidth="1"/>
    <col min="11" max="11" width="8.6640625" style="1263" customWidth="1"/>
    <col min="12" max="12" width="14.33203125" style="1263" customWidth="1"/>
    <col min="13" max="13" width="10.5546875" style="1263" hidden="1" customWidth="1"/>
    <col min="14" max="14" width="1.6640625" style="1263" customWidth="1"/>
    <col min="15" max="15" width="13.33203125" style="1263" customWidth="1"/>
    <col min="16" max="16" width="1.5546875" style="1263" customWidth="1"/>
    <col min="17" max="17" width="1.6640625" style="1263" customWidth="1"/>
    <col min="18" max="18" width="0.109375" style="1263" customWidth="1"/>
    <col min="19" max="19" width="2.44140625" style="1263" customWidth="1"/>
    <col min="20" max="20" width="25.33203125" style="1263" customWidth="1"/>
    <col min="21" max="21" width="8.88671875" style="1263" customWidth="1"/>
    <col min="22" max="22" width="2.6640625" style="1263" customWidth="1"/>
    <col min="23" max="23" width="13.33203125" style="1263" customWidth="1"/>
    <col min="24" max="24" width="14.33203125" style="1264" hidden="1" customWidth="1"/>
    <col min="25" max="25" width="1.44140625" style="1264" customWidth="1"/>
    <col min="26" max="26" width="13.44140625" style="1264" customWidth="1"/>
    <col min="27" max="27" width="1.6640625" style="1264" customWidth="1"/>
    <col min="28" max="28" width="24.21875" style="1264" customWidth="1"/>
    <col min="29" max="29" width="8.88671875" style="1264"/>
    <col min="30" max="30" width="7.21875" style="1264" customWidth="1"/>
    <col min="31" max="32" width="14.33203125" style="1264" customWidth="1"/>
    <col min="33" max="16384" width="8.88671875" style="1264"/>
  </cols>
  <sheetData>
    <row r="1" spans="2:26">
      <c r="I1" s="1300"/>
      <c r="J1" s="1300"/>
      <c r="K1" s="1300"/>
      <c r="L1" s="1300"/>
      <c r="M1" s="1300"/>
      <c r="N1" s="1300"/>
      <c r="O1" s="1300"/>
    </row>
    <row r="2" spans="2:26">
      <c r="B2" s="1265" t="s">
        <v>0</v>
      </c>
      <c r="C2" s="1266">
        <v>45383</v>
      </c>
      <c r="I2" s="1356" t="s">
        <v>1</v>
      </c>
      <c r="J2" s="1357"/>
      <c r="K2" s="1358"/>
      <c r="L2" s="1369" t="s">
        <v>2</v>
      </c>
      <c r="M2" s="1301">
        <v>1.0765</v>
      </c>
      <c r="N2" s="1286"/>
      <c r="O2" s="1371" t="s">
        <v>3</v>
      </c>
      <c r="T2" s="1324" t="s">
        <v>4</v>
      </c>
      <c r="U2" s="1369" t="s">
        <v>2</v>
      </c>
      <c r="W2" s="1371" t="s">
        <v>3</v>
      </c>
    </row>
    <row r="3" spans="2:26">
      <c r="B3" s="1267" t="s">
        <v>5</v>
      </c>
      <c r="C3" s="1268"/>
      <c r="I3" s="1359" t="s">
        <v>6</v>
      </c>
      <c r="J3" s="1360"/>
      <c r="K3" s="1361"/>
      <c r="L3" s="1370"/>
      <c r="M3" s="1302" t="s">
        <v>7</v>
      </c>
      <c r="N3" s="1303"/>
      <c r="O3" s="1372"/>
      <c r="T3" s="1324" t="s">
        <v>8</v>
      </c>
      <c r="U3" s="1370"/>
      <c r="W3" s="1374"/>
    </row>
    <row r="4" spans="2:26">
      <c r="B4" s="1269" t="s">
        <v>9</v>
      </c>
      <c r="C4" s="1270"/>
      <c r="I4" s="1304" t="s">
        <v>10</v>
      </c>
      <c r="J4" s="1305"/>
      <c r="K4" s="1306"/>
      <c r="L4" s="1307" t="s">
        <v>11</v>
      </c>
      <c r="M4" s="1308">
        <v>19.53</v>
      </c>
      <c r="N4" s="1309"/>
      <c r="O4" s="1310"/>
      <c r="P4" s="1311"/>
      <c r="T4" s="1325" t="s">
        <v>12</v>
      </c>
      <c r="U4" s="1307" t="s">
        <v>11</v>
      </c>
      <c r="W4" s="1317"/>
      <c r="Z4" s="1318"/>
    </row>
    <row r="5" spans="2:26">
      <c r="B5" s="1271" t="s">
        <v>13</v>
      </c>
      <c r="C5" s="1272">
        <v>0.73680000000000001</v>
      </c>
      <c r="D5" s="1263" t="s">
        <v>14</v>
      </c>
      <c r="I5" s="1312" t="s">
        <v>15</v>
      </c>
      <c r="J5" s="1313"/>
      <c r="K5" s="1314"/>
      <c r="L5" s="1315" t="s">
        <v>11</v>
      </c>
      <c r="M5" s="1308">
        <v>135.85</v>
      </c>
      <c r="N5" s="1309"/>
      <c r="O5" s="1316"/>
      <c r="P5" s="1311"/>
      <c r="T5" s="1322" t="s">
        <v>16</v>
      </c>
      <c r="U5" s="1315" t="s">
        <v>11</v>
      </c>
      <c r="W5" s="1316"/>
      <c r="Z5" s="1318"/>
    </row>
    <row r="6" spans="2:26">
      <c r="C6" s="1273"/>
      <c r="D6" s="1274"/>
      <c r="I6" s="1312" t="s">
        <v>17</v>
      </c>
      <c r="J6" s="1313"/>
      <c r="K6" s="1314"/>
      <c r="L6" s="1315" t="s">
        <v>11</v>
      </c>
      <c r="M6" s="1308">
        <v>31.82</v>
      </c>
      <c r="N6" s="1309"/>
      <c r="O6" s="1317"/>
      <c r="P6" s="1318"/>
      <c r="T6" s="1322" t="s">
        <v>18</v>
      </c>
      <c r="U6" s="1315" t="s">
        <v>11</v>
      </c>
      <c r="W6" s="1326"/>
      <c r="Z6" s="1345"/>
    </row>
    <row r="7" spans="2:26" ht="18">
      <c r="B7" s="1275" t="s">
        <v>19</v>
      </c>
      <c r="C7" s="1276"/>
      <c r="D7" s="1277"/>
      <c r="E7" s="1278"/>
      <c r="I7" s="1312" t="s">
        <v>20</v>
      </c>
      <c r="J7" s="1313"/>
      <c r="K7" s="1314"/>
      <c r="L7" s="1315" t="s">
        <v>11</v>
      </c>
      <c r="M7" s="1308">
        <v>0.39</v>
      </c>
      <c r="N7" s="1309"/>
      <c r="O7" s="1317"/>
      <c r="P7" s="1318"/>
      <c r="T7" s="1322" t="s">
        <v>21</v>
      </c>
      <c r="U7" s="1315" t="s">
        <v>11</v>
      </c>
      <c r="W7" s="1317"/>
      <c r="Z7" s="1318"/>
    </row>
    <row r="8" spans="2:26">
      <c r="B8" s="1279" t="s">
        <v>22</v>
      </c>
      <c r="C8" s="1280"/>
      <c r="D8" s="1281"/>
      <c r="E8" s="1282">
        <f>E7</f>
        <v>0</v>
      </c>
      <c r="I8" s="1312" t="s">
        <v>23</v>
      </c>
      <c r="J8" s="1313"/>
      <c r="K8" s="1314"/>
      <c r="L8" s="1315" t="s">
        <v>11</v>
      </c>
      <c r="M8" s="1308">
        <v>21.55</v>
      </c>
      <c r="N8" s="1309"/>
      <c r="O8" s="1317"/>
      <c r="P8" s="1318"/>
      <c r="T8" s="1322" t="s">
        <v>24</v>
      </c>
      <c r="U8" s="1315" t="s">
        <v>11</v>
      </c>
      <c r="W8" s="1317"/>
      <c r="Z8" s="1311"/>
    </row>
    <row r="9" spans="2:26">
      <c r="I9" s="1312" t="s">
        <v>25</v>
      </c>
      <c r="J9" s="1313"/>
      <c r="K9" s="1314"/>
      <c r="L9" s="1315" t="s">
        <v>11</v>
      </c>
      <c r="M9" s="1308">
        <v>46.75</v>
      </c>
      <c r="N9" s="1309"/>
      <c r="O9" s="1317"/>
      <c r="P9" s="1318"/>
      <c r="T9" s="1322" t="s">
        <v>26</v>
      </c>
      <c r="U9" s="1315" t="s">
        <v>11</v>
      </c>
      <c r="W9" s="1317"/>
      <c r="Z9" s="1318"/>
    </row>
    <row r="10" spans="2:26">
      <c r="D10" s="1283"/>
      <c r="E10" s="1263" t="s">
        <v>27</v>
      </c>
      <c r="I10" s="1312" t="s">
        <v>28</v>
      </c>
      <c r="J10" s="1313"/>
      <c r="K10" s="1314"/>
      <c r="L10" s="1315" t="s">
        <v>11</v>
      </c>
      <c r="M10" s="1308">
        <v>46</v>
      </c>
      <c r="N10" s="1309"/>
      <c r="O10" s="1317"/>
      <c r="P10" s="1318"/>
      <c r="T10" s="1322" t="s">
        <v>29</v>
      </c>
      <c r="U10" s="1315" t="s">
        <v>11</v>
      </c>
      <c r="W10" s="1317"/>
      <c r="Z10" s="1318"/>
    </row>
    <row r="11" spans="2:26">
      <c r="B11" s="1284" t="s">
        <v>30</v>
      </c>
      <c r="C11" s="1285"/>
      <c r="D11" s="1286"/>
      <c r="E11" s="1287"/>
      <c r="I11" s="1312" t="s">
        <v>31</v>
      </c>
      <c r="J11" s="1313"/>
      <c r="K11" s="1314"/>
      <c r="L11" s="1315" t="s">
        <v>11</v>
      </c>
      <c r="M11" s="1308">
        <v>28.27</v>
      </c>
      <c r="N11" s="1309"/>
      <c r="O11" s="1317"/>
      <c r="P11" s="1318"/>
      <c r="T11" s="1322" t="s">
        <v>32</v>
      </c>
      <c r="U11" s="1315" t="s">
        <v>11</v>
      </c>
      <c r="W11" s="1317"/>
      <c r="Z11" s="1318"/>
    </row>
    <row r="12" spans="2:26">
      <c r="B12" s="1284" t="s">
        <v>33</v>
      </c>
      <c r="C12" s="1288"/>
      <c r="E12" s="1263" t="s">
        <v>27</v>
      </c>
      <c r="I12" s="1312" t="s">
        <v>34</v>
      </c>
      <c r="J12" s="1313"/>
      <c r="K12" s="1314"/>
      <c r="L12" s="1315" t="s">
        <v>11</v>
      </c>
      <c r="M12" s="1308"/>
      <c r="N12" s="1309"/>
      <c r="O12" s="1317"/>
      <c r="T12" s="1322" t="s">
        <v>35</v>
      </c>
      <c r="U12" s="1315" t="s">
        <v>11</v>
      </c>
      <c r="W12" s="1317"/>
    </row>
    <row r="13" spans="2:26">
      <c r="B13" s="1284" t="s">
        <v>36</v>
      </c>
      <c r="C13" s="1288"/>
      <c r="E13" s="1289"/>
      <c r="I13" s="1312" t="s">
        <v>37</v>
      </c>
      <c r="J13" s="1313"/>
      <c r="K13" s="1314"/>
      <c r="L13" s="1315" t="s">
        <v>11</v>
      </c>
      <c r="M13" s="1308"/>
      <c r="N13" s="1309"/>
      <c r="O13" s="1317"/>
      <c r="T13" s="1322" t="s">
        <v>38</v>
      </c>
      <c r="U13" s="1315" t="s">
        <v>11</v>
      </c>
      <c r="W13" s="1317"/>
    </row>
    <row r="14" spans="2:26">
      <c r="I14" s="1312" t="s">
        <v>39</v>
      </c>
      <c r="J14" s="1313"/>
      <c r="K14" s="1314"/>
      <c r="L14" s="1315" t="s">
        <v>11</v>
      </c>
      <c r="O14" s="1317"/>
      <c r="T14" s="1322" t="s">
        <v>40</v>
      </c>
      <c r="U14" s="1315" t="s">
        <v>11</v>
      </c>
      <c r="W14" s="1317"/>
    </row>
    <row r="15" spans="2:26">
      <c r="B15" s="1290" t="s">
        <v>41</v>
      </c>
      <c r="C15" s="1291"/>
      <c r="D15" s="1292"/>
      <c r="E15" s="1293"/>
      <c r="I15" s="1312" t="s">
        <v>42</v>
      </c>
      <c r="J15" s="1313"/>
      <c r="K15" s="1314"/>
      <c r="L15" s="1315" t="s">
        <v>11</v>
      </c>
      <c r="M15" s="1308"/>
      <c r="N15" s="1309"/>
      <c r="O15" s="1317"/>
      <c r="P15" s="1318"/>
      <c r="T15" s="1322" t="s">
        <v>43</v>
      </c>
      <c r="U15" s="1315" t="s">
        <v>11</v>
      </c>
      <c r="W15" s="1317"/>
    </row>
    <row r="16" spans="2:26">
      <c r="B16" s="1362"/>
      <c r="C16" s="1362"/>
      <c r="D16" s="1295"/>
      <c r="F16" s="1274"/>
      <c r="I16" s="1312" t="s">
        <v>44</v>
      </c>
      <c r="J16" s="1313"/>
      <c r="K16" s="1314"/>
      <c r="L16" s="1315" t="s">
        <v>11</v>
      </c>
      <c r="M16" s="1308"/>
      <c r="N16" s="1309"/>
      <c r="O16" s="1317"/>
      <c r="P16" s="1318"/>
    </row>
    <row r="17" spans="2:26">
      <c r="B17" s="1284" t="s">
        <v>45</v>
      </c>
      <c r="C17" s="1288"/>
      <c r="D17" s="1263" t="s">
        <v>46</v>
      </c>
      <c r="I17" s="1312" t="s">
        <v>47</v>
      </c>
      <c r="J17" s="1313"/>
      <c r="K17" s="1314"/>
      <c r="L17" s="1315" t="s">
        <v>11</v>
      </c>
      <c r="M17" s="1308"/>
      <c r="N17" s="1309"/>
      <c r="O17" s="1317"/>
      <c r="P17" s="1319"/>
      <c r="T17" s="1094"/>
      <c r="U17" s="1327"/>
      <c r="W17" s="1328"/>
    </row>
    <row r="18" spans="2:26" ht="14.25" customHeight="1">
      <c r="B18" s="1284" t="s">
        <v>48</v>
      </c>
      <c r="C18" s="1288"/>
      <c r="D18" s="1263" t="s">
        <v>46</v>
      </c>
      <c r="I18" s="1312" t="s">
        <v>49</v>
      </c>
      <c r="J18" s="1313"/>
      <c r="K18" s="1314"/>
      <c r="L18" s="1315" t="s">
        <v>11</v>
      </c>
      <c r="M18" s="1308"/>
      <c r="N18" s="1309"/>
      <c r="O18" s="1317"/>
      <c r="P18" s="1319"/>
    </row>
    <row r="19" spans="2:26">
      <c r="I19" s="1312" t="s">
        <v>50</v>
      </c>
      <c r="J19" s="1313"/>
      <c r="K19" s="1314"/>
      <c r="L19" s="1315" t="s">
        <v>11</v>
      </c>
      <c r="M19" s="1308"/>
      <c r="N19" s="1309"/>
      <c r="O19" s="1317"/>
      <c r="P19" s="1319"/>
      <c r="T19" s="1329" t="s">
        <v>51</v>
      </c>
      <c r="U19" s="1373" t="s">
        <v>2</v>
      </c>
      <c r="V19" s="1330"/>
      <c r="W19" s="1375" t="s">
        <v>3</v>
      </c>
      <c r="X19" s="1311"/>
      <c r="Y19" s="1311"/>
    </row>
    <row r="20" spans="2:26">
      <c r="B20" s="1363" t="s">
        <v>52</v>
      </c>
      <c r="C20" s="1364"/>
      <c r="D20" s="1296"/>
      <c r="E20" s="1263" t="s">
        <v>53</v>
      </c>
      <c r="I20" s="1312" t="s">
        <v>54</v>
      </c>
      <c r="J20" s="1313"/>
      <c r="K20" s="1314"/>
      <c r="L20" s="1315" t="s">
        <v>11</v>
      </c>
      <c r="M20" s="1308"/>
      <c r="N20" s="1309"/>
      <c r="O20" s="1317"/>
      <c r="P20" s="1319"/>
      <c r="T20" s="1331" t="s">
        <v>6</v>
      </c>
      <c r="U20" s="1373"/>
      <c r="V20" s="1332"/>
      <c r="W20" s="1376"/>
      <c r="X20" s="1311"/>
      <c r="Y20" s="1311"/>
    </row>
    <row r="21" spans="2:26" ht="11.25" customHeight="1">
      <c r="B21" s="1365" t="s">
        <v>55</v>
      </c>
      <c r="C21" s="1365"/>
      <c r="D21" s="1296"/>
      <c r="E21" s="1263" t="s">
        <v>53</v>
      </c>
      <c r="I21" s="1312" t="s">
        <v>56</v>
      </c>
      <c r="J21" s="1313"/>
      <c r="K21" s="1314"/>
      <c r="L21" s="1315" t="s">
        <v>11</v>
      </c>
      <c r="M21" s="1308"/>
      <c r="N21" s="1309"/>
      <c r="O21" s="1317"/>
      <c r="T21" s="1333" t="s">
        <v>57</v>
      </c>
      <c r="U21" s="1334" t="s">
        <v>2</v>
      </c>
      <c r="V21" s="1094"/>
      <c r="W21" s="1335"/>
      <c r="X21" s="1311"/>
      <c r="Y21" s="1311"/>
    </row>
    <row r="22" spans="2:26">
      <c r="B22" s="1366" t="s">
        <v>58</v>
      </c>
      <c r="C22" s="1366"/>
      <c r="D22" s="1296"/>
      <c r="E22" s="1263" t="s">
        <v>53</v>
      </c>
      <c r="F22" s="1295"/>
      <c r="I22" s="1312" t="s">
        <v>59</v>
      </c>
      <c r="J22" s="1313"/>
      <c r="K22" s="1314"/>
      <c r="L22" s="1315" t="s">
        <v>11</v>
      </c>
      <c r="M22" s="1308"/>
      <c r="N22" s="1309"/>
      <c r="O22" s="1317"/>
      <c r="T22" s="1336" t="s">
        <v>60</v>
      </c>
      <c r="U22" s="1337" t="s">
        <v>2</v>
      </c>
      <c r="V22" s="1094"/>
      <c r="W22" s="1317"/>
      <c r="X22" s="1263"/>
      <c r="Y22" s="1263"/>
    </row>
    <row r="23" spans="2:26">
      <c r="B23" s="1366" t="s">
        <v>61</v>
      </c>
      <c r="C23" s="1366"/>
      <c r="D23" s="1296"/>
      <c r="E23" s="1263" t="s">
        <v>62</v>
      </c>
      <c r="I23" s="1312" t="s">
        <v>63</v>
      </c>
      <c r="J23" s="1313"/>
      <c r="K23" s="1314"/>
      <c r="L23" s="1315" t="s">
        <v>11</v>
      </c>
      <c r="M23" s="1308"/>
      <c r="N23" s="1309"/>
      <c r="O23" s="1317"/>
      <c r="P23" s="1311"/>
      <c r="T23" s="1336" t="s">
        <v>64</v>
      </c>
      <c r="U23" s="1337" t="s">
        <v>2</v>
      </c>
      <c r="V23" s="1094"/>
      <c r="W23" s="1338"/>
      <c r="X23" s="1311"/>
      <c r="Y23" s="1311"/>
    </row>
    <row r="24" spans="2:26">
      <c r="B24" s="1366" t="s">
        <v>65</v>
      </c>
      <c r="C24" s="1366"/>
      <c r="D24" s="1296"/>
      <c r="E24" s="1263" t="s">
        <v>53</v>
      </c>
      <c r="F24" s="1297"/>
      <c r="I24" s="1312" t="s">
        <v>66</v>
      </c>
      <c r="J24" s="1313"/>
      <c r="K24" s="1314"/>
      <c r="L24" s="1315" t="s">
        <v>11</v>
      </c>
      <c r="M24" s="1308"/>
      <c r="N24" s="1309"/>
      <c r="O24" s="1317"/>
      <c r="P24" s="1311"/>
      <c r="T24" s="1336" t="s">
        <v>67</v>
      </c>
      <c r="U24" s="1337" t="s">
        <v>2</v>
      </c>
      <c r="V24" s="1094"/>
      <c r="W24" s="1338"/>
      <c r="X24" s="1339"/>
      <c r="Y24" s="1339"/>
    </row>
    <row r="25" spans="2:26">
      <c r="B25" s="1366" t="s">
        <v>68</v>
      </c>
      <c r="C25" s="1366"/>
      <c r="D25" s="1296"/>
      <c r="E25" s="1263" t="s">
        <v>53</v>
      </c>
      <c r="I25" s="1312" t="s">
        <v>69</v>
      </c>
      <c r="J25" s="1313"/>
      <c r="K25" s="1314"/>
      <c r="L25" s="1315" t="s">
        <v>11</v>
      </c>
      <c r="M25" s="1308"/>
      <c r="N25" s="1309"/>
      <c r="O25" s="1317"/>
      <c r="P25" s="1318"/>
      <c r="T25" s="807" t="s">
        <v>70</v>
      </c>
      <c r="U25" s="1337" t="s">
        <v>2</v>
      </c>
      <c r="V25" s="296"/>
      <c r="W25" s="1338"/>
      <c r="X25" s="1311"/>
      <c r="Y25" s="1311"/>
    </row>
    <row r="26" spans="2:26">
      <c r="I26" s="1312" t="s">
        <v>71</v>
      </c>
      <c r="J26" s="1313"/>
      <c r="K26" s="1314"/>
      <c r="L26" s="1315" t="s">
        <v>11</v>
      </c>
      <c r="M26" s="1308">
        <v>21.16</v>
      </c>
      <c r="N26" s="1309"/>
      <c r="O26" s="1317"/>
      <c r="P26" s="1318"/>
      <c r="T26" s="1336" t="s">
        <v>72</v>
      </c>
      <c r="U26" s="1337" t="s">
        <v>2</v>
      </c>
      <c r="V26" s="1094"/>
      <c r="W26" s="1338"/>
      <c r="X26" s="1311"/>
      <c r="Y26" s="1311"/>
    </row>
    <row r="27" spans="2:26">
      <c r="B27" s="1363" t="s">
        <v>73</v>
      </c>
      <c r="C27" s="1364"/>
      <c r="D27" s="1296"/>
      <c r="E27" s="1263" t="s">
        <v>53</v>
      </c>
      <c r="I27" s="1312" t="s">
        <v>74</v>
      </c>
      <c r="J27" s="1313"/>
      <c r="K27" s="1314"/>
      <c r="L27" s="1315" t="s">
        <v>11</v>
      </c>
      <c r="M27" s="1308">
        <v>30.8</v>
      </c>
      <c r="N27" s="1309"/>
      <c r="O27" s="1317"/>
      <c r="P27" s="1318"/>
      <c r="T27" s="807" t="s">
        <v>75</v>
      </c>
      <c r="U27" s="1337" t="s">
        <v>2</v>
      </c>
      <c r="V27" s="296"/>
      <c r="W27" s="1338"/>
      <c r="X27" s="1311"/>
      <c r="Y27" s="1311"/>
    </row>
    <row r="28" spans="2:26">
      <c r="B28" s="1363" t="s">
        <v>76</v>
      </c>
      <c r="C28" s="1364"/>
      <c r="D28" s="1296"/>
      <c r="E28" s="1263" t="s">
        <v>53</v>
      </c>
      <c r="F28" s="1298"/>
      <c r="I28" s="1312" t="s">
        <v>77</v>
      </c>
      <c r="J28" s="1313"/>
      <c r="K28" s="1314"/>
      <c r="L28" s="1315" t="s">
        <v>78</v>
      </c>
      <c r="M28" s="1308"/>
      <c r="N28" s="1309"/>
      <c r="O28" s="1317"/>
      <c r="P28" s="1318"/>
      <c r="T28" s="1336" t="s">
        <v>79</v>
      </c>
      <c r="U28" s="1337" t="s">
        <v>2</v>
      </c>
      <c r="V28" s="1094"/>
      <c r="W28" s="1338"/>
      <c r="Z28" s="1346"/>
    </row>
    <row r="29" spans="2:26" ht="14.25" customHeight="1">
      <c r="B29" s="1363" t="s">
        <v>80</v>
      </c>
      <c r="C29" s="1364"/>
      <c r="D29" s="1296"/>
      <c r="E29" s="1263" t="s">
        <v>53</v>
      </c>
      <c r="I29" s="1312" t="s">
        <v>81</v>
      </c>
      <c r="J29" s="1313"/>
      <c r="K29" s="1314"/>
      <c r="L29" s="1315" t="s">
        <v>11</v>
      </c>
      <c r="M29" s="1308"/>
      <c r="N29" s="1309"/>
      <c r="O29" s="1317"/>
      <c r="P29" s="1318"/>
      <c r="T29" s="1340" t="s">
        <v>82</v>
      </c>
      <c r="U29" s="1341" t="s">
        <v>2</v>
      </c>
      <c r="V29" s="1094"/>
      <c r="W29" s="1342"/>
      <c r="Z29" s="1311"/>
    </row>
    <row r="30" spans="2:26">
      <c r="I30" s="1312" t="s">
        <v>83</v>
      </c>
      <c r="J30" s="1313"/>
      <c r="K30" s="1314"/>
      <c r="L30" s="1315" t="s">
        <v>11</v>
      </c>
      <c r="M30" s="1308"/>
      <c r="N30" s="1309"/>
      <c r="O30" s="1317"/>
      <c r="P30" s="1318"/>
      <c r="T30" s="1294"/>
      <c r="U30" s="1273"/>
      <c r="V30" s="1273"/>
      <c r="W30" s="1273"/>
      <c r="X30" s="1343"/>
      <c r="Y30" s="1343"/>
      <c r="Z30" s="1311"/>
    </row>
    <row r="31" spans="2:26">
      <c r="I31" s="1312" t="s">
        <v>84</v>
      </c>
      <c r="J31" s="1313"/>
      <c r="K31" s="1314"/>
      <c r="L31" s="1315" t="s">
        <v>11</v>
      </c>
      <c r="M31" s="1308"/>
      <c r="N31" s="1309"/>
      <c r="O31" s="1317"/>
      <c r="P31" s="1318"/>
      <c r="T31" s="1294"/>
      <c r="U31" s="1273"/>
      <c r="V31" s="1273"/>
      <c r="W31" s="1273"/>
      <c r="X31" s="1343"/>
      <c r="Y31" s="1343"/>
      <c r="Z31" s="1311"/>
    </row>
    <row r="32" spans="2:26">
      <c r="I32" s="1312" t="s">
        <v>85</v>
      </c>
      <c r="J32" s="1313"/>
      <c r="K32" s="1314"/>
      <c r="L32" s="1315" t="s">
        <v>11</v>
      </c>
      <c r="M32" s="1308"/>
      <c r="N32" s="1309"/>
      <c r="O32" s="1317"/>
      <c r="P32" s="1318"/>
      <c r="T32" s="1294"/>
      <c r="U32" s="1273"/>
      <c r="V32" s="1273"/>
      <c r="W32" s="1273"/>
      <c r="X32" s="1343"/>
      <c r="Y32" s="1343"/>
      <c r="Z32" s="1311"/>
    </row>
    <row r="33" spans="9:26">
      <c r="I33" s="1312" t="s">
        <v>86</v>
      </c>
      <c r="J33" s="1313"/>
      <c r="K33" s="1314"/>
      <c r="L33" s="1315" t="s">
        <v>11</v>
      </c>
      <c r="M33" s="1308"/>
      <c r="N33" s="1309"/>
      <c r="O33" s="1317"/>
      <c r="P33" s="1318"/>
      <c r="T33" s="1294"/>
      <c r="U33" s="1273"/>
      <c r="V33" s="1273"/>
      <c r="W33" s="1273"/>
      <c r="X33" s="1343"/>
      <c r="Y33" s="1343"/>
      <c r="Z33" s="1311"/>
    </row>
    <row r="34" spans="9:26">
      <c r="P34" s="1318"/>
      <c r="T34" s="1294"/>
      <c r="U34" s="1273"/>
      <c r="V34" s="1273"/>
      <c r="W34" s="1273"/>
      <c r="X34" s="1343"/>
      <c r="Y34" s="1343"/>
      <c r="Z34" s="1343"/>
    </row>
    <row r="35" spans="9:26">
      <c r="I35" s="1367" t="s">
        <v>6</v>
      </c>
      <c r="J35" s="1367"/>
      <c r="K35" s="1367"/>
      <c r="L35" s="1320" t="s">
        <v>2</v>
      </c>
      <c r="M35" s="1311"/>
      <c r="N35" s="1311"/>
      <c r="O35" s="1321" t="s">
        <v>3</v>
      </c>
      <c r="P35" s="1318"/>
      <c r="T35" s="1294"/>
      <c r="U35" s="1273"/>
      <c r="V35" s="1273"/>
      <c r="W35" s="1273"/>
      <c r="X35" s="1343"/>
      <c r="Y35" s="1343"/>
      <c r="Z35" s="1311"/>
    </row>
    <row r="36" spans="9:26">
      <c r="I36" s="1368" t="s">
        <v>87</v>
      </c>
      <c r="J36" s="1368"/>
      <c r="K36" s="1368"/>
      <c r="L36" s="1323" t="s">
        <v>88</v>
      </c>
      <c r="O36" s="1317"/>
      <c r="T36" s="1294"/>
      <c r="U36" s="1273"/>
      <c r="V36" s="1273"/>
      <c r="W36" s="1273"/>
      <c r="X36" s="1343"/>
      <c r="Y36" s="1343"/>
      <c r="Z36" s="1343"/>
    </row>
    <row r="37" spans="9:26">
      <c r="I37" s="1368" t="s">
        <v>89</v>
      </c>
      <c r="J37" s="1368"/>
      <c r="K37" s="1368"/>
      <c r="L37" s="1323" t="s">
        <v>88</v>
      </c>
      <c r="O37" s="1317"/>
      <c r="Z37" s="1343"/>
    </row>
    <row r="38" spans="9:26">
      <c r="I38" s="1368" t="s">
        <v>90</v>
      </c>
      <c r="J38" s="1368"/>
      <c r="K38" s="1368"/>
      <c r="L38" s="1323" t="s">
        <v>2</v>
      </c>
      <c r="O38" s="1317"/>
    </row>
    <row r="39" spans="9:26">
      <c r="I39" s="1368" t="s">
        <v>91</v>
      </c>
      <c r="J39" s="1368"/>
      <c r="K39" s="1368"/>
      <c r="L39" s="1323" t="s">
        <v>2</v>
      </c>
      <c r="O39" s="1317"/>
    </row>
    <row r="40" spans="9:26">
      <c r="I40" s="1368" t="s">
        <v>92</v>
      </c>
      <c r="J40" s="1368"/>
      <c r="K40" s="1368"/>
      <c r="L40" s="1323" t="s">
        <v>2</v>
      </c>
      <c r="O40" s="1317"/>
    </row>
    <row r="41" spans="9:26">
      <c r="I41" s="1368" t="s">
        <v>93</v>
      </c>
      <c r="J41" s="1368"/>
      <c r="K41" s="1368"/>
      <c r="L41" s="1323" t="s">
        <v>94</v>
      </c>
      <c r="O41" s="1317"/>
    </row>
    <row r="42" spans="9:26">
      <c r="I42" s="1368" t="s">
        <v>95</v>
      </c>
      <c r="J42" s="1368"/>
      <c r="K42" s="1368"/>
      <c r="L42" s="1323" t="s">
        <v>94</v>
      </c>
      <c r="O42" s="1317"/>
    </row>
    <row r="43" spans="9:26">
      <c r="I43" s="1368" t="s">
        <v>96</v>
      </c>
      <c r="J43" s="1368"/>
      <c r="K43" s="1368"/>
      <c r="L43" s="1323" t="s">
        <v>97</v>
      </c>
      <c r="O43" s="1317"/>
    </row>
    <row r="44" spans="9:26">
      <c r="I44" s="1368" t="s">
        <v>98</v>
      </c>
      <c r="J44" s="1368"/>
      <c r="K44" s="1368"/>
      <c r="L44" s="1323" t="s">
        <v>2</v>
      </c>
      <c r="O44" s="1317"/>
    </row>
    <row r="45" spans="9:26">
      <c r="I45" s="1368" t="s">
        <v>99</v>
      </c>
      <c r="J45" s="1368"/>
      <c r="K45" s="1368"/>
      <c r="L45" s="1323" t="s">
        <v>94</v>
      </c>
      <c r="O45" s="1317"/>
    </row>
    <row r="46" spans="9:26">
      <c r="I46" s="1368" t="s">
        <v>100</v>
      </c>
      <c r="J46" s="1368"/>
      <c r="K46" s="1368"/>
      <c r="L46" s="1323" t="s">
        <v>2</v>
      </c>
      <c r="O46" s="1317"/>
    </row>
    <row r="47" spans="9:26">
      <c r="I47" s="1368" t="s">
        <v>101</v>
      </c>
      <c r="J47" s="1368"/>
      <c r="K47" s="1368"/>
      <c r="L47" s="1323" t="s">
        <v>2</v>
      </c>
      <c r="O47" s="1317"/>
    </row>
    <row r="48" spans="9:26">
      <c r="I48" s="1368" t="s">
        <v>102</v>
      </c>
      <c r="J48" s="1368"/>
      <c r="K48" s="1368"/>
      <c r="L48" s="1323" t="s">
        <v>2</v>
      </c>
      <c r="O48" s="1317"/>
    </row>
    <row r="49" spans="1:18">
      <c r="I49" s="1368" t="s">
        <v>103</v>
      </c>
      <c r="J49" s="1368"/>
      <c r="K49" s="1368"/>
      <c r="L49" s="1323" t="s">
        <v>2</v>
      </c>
      <c r="O49" s="1317"/>
    </row>
    <row r="50" spans="1:18">
      <c r="I50" s="1368" t="s">
        <v>104</v>
      </c>
      <c r="J50" s="1368"/>
      <c r="K50" s="1368"/>
      <c r="L50" s="1323" t="s">
        <v>2</v>
      </c>
      <c r="O50" s="1317"/>
    </row>
    <row r="51" spans="1:18">
      <c r="I51" s="1368" t="s">
        <v>105</v>
      </c>
      <c r="J51" s="1368"/>
      <c r="K51" s="1368"/>
      <c r="L51" s="1323" t="s">
        <v>94</v>
      </c>
      <c r="O51" s="1317"/>
    </row>
    <row r="52" spans="1:18">
      <c r="I52" s="1368" t="s">
        <v>106</v>
      </c>
      <c r="J52" s="1368"/>
      <c r="K52" s="1368"/>
      <c r="L52" s="1323" t="s">
        <v>94</v>
      </c>
      <c r="O52" s="1317"/>
    </row>
    <row r="56" spans="1:18">
      <c r="A56" s="1299"/>
    </row>
    <row r="58" spans="1:18">
      <c r="P58" s="84"/>
    </row>
    <row r="59" spans="1:18">
      <c r="P59" s="84"/>
    </row>
    <row r="60" spans="1:18">
      <c r="P60" s="84"/>
      <c r="Q60" s="84"/>
      <c r="R60" s="1344"/>
    </row>
    <row r="61" spans="1:18">
      <c r="P61" s="84"/>
      <c r="Q61" s="1344"/>
      <c r="R61" s="1344"/>
    </row>
    <row r="62" spans="1:18">
      <c r="P62" s="84"/>
      <c r="Q62" s="1344"/>
      <c r="R62" s="1344"/>
    </row>
    <row r="63" spans="1:18">
      <c r="P63" s="84"/>
      <c r="Q63" s="1344"/>
      <c r="R63" s="1344"/>
    </row>
    <row r="64" spans="1:18">
      <c r="P64" s="84"/>
      <c r="Q64" s="1344"/>
      <c r="R64" s="1344"/>
    </row>
    <row r="65" spans="9:18">
      <c r="P65" s="84"/>
      <c r="Q65" s="1344"/>
      <c r="R65" s="1344"/>
    </row>
    <row r="66" spans="9:18">
      <c r="P66" s="84"/>
      <c r="Q66" s="1344"/>
      <c r="R66" s="1344"/>
    </row>
    <row r="67" spans="9:18">
      <c r="P67" s="84"/>
      <c r="Q67" s="1344"/>
      <c r="R67" s="1344"/>
    </row>
    <row r="68" spans="9:18">
      <c r="P68" s="84"/>
      <c r="Q68" s="1344"/>
      <c r="R68" s="1344"/>
    </row>
    <row r="69" spans="9:18">
      <c r="P69" s="84"/>
      <c r="Q69" s="1344"/>
      <c r="R69" s="1344"/>
    </row>
    <row r="70" spans="9:18">
      <c r="P70" s="84"/>
      <c r="Q70" s="1344"/>
      <c r="R70" s="1344"/>
    </row>
    <row r="71" spans="9:18">
      <c r="P71" s="84"/>
      <c r="Q71" s="1344"/>
      <c r="R71" s="1344"/>
    </row>
    <row r="72" spans="9:18">
      <c r="P72" s="84"/>
      <c r="Q72" s="1344"/>
      <c r="R72" s="1344"/>
    </row>
    <row r="73" spans="9:18">
      <c r="P73" s="84"/>
      <c r="Q73" s="1344"/>
      <c r="R73" s="1344"/>
    </row>
    <row r="74" spans="9:18">
      <c r="I74" s="1347"/>
      <c r="J74" s="1347"/>
      <c r="K74" s="1348"/>
      <c r="L74" s="84"/>
      <c r="M74" s="84"/>
      <c r="N74" s="84"/>
      <c r="O74" s="1349"/>
      <c r="P74" s="84"/>
      <c r="Q74" s="1344"/>
      <c r="R74" s="1344"/>
    </row>
    <row r="75" spans="9:18">
      <c r="I75" s="1350"/>
      <c r="J75" s="1350"/>
      <c r="K75" s="1351"/>
      <c r="L75" s="84"/>
      <c r="M75" s="84"/>
      <c r="N75" s="84"/>
      <c r="O75" s="1349"/>
      <c r="P75" s="84"/>
      <c r="Q75" s="1344"/>
      <c r="R75" s="1344"/>
    </row>
    <row r="76" spans="9:18">
      <c r="I76" s="1347"/>
      <c r="J76" s="1347"/>
      <c r="K76" s="1348"/>
      <c r="M76" s="84"/>
      <c r="N76" s="84"/>
      <c r="O76" s="1352"/>
      <c r="P76" s="84"/>
      <c r="Q76" s="1344"/>
      <c r="R76" s="1344"/>
    </row>
    <row r="77" spans="9:18">
      <c r="O77" s="1353"/>
      <c r="Q77" s="1344"/>
    </row>
    <row r="78" spans="9:18">
      <c r="Q78" s="1344"/>
    </row>
  </sheetData>
  <mergeCells count="36">
    <mergeCell ref="L2:L3"/>
    <mergeCell ref="O2:O3"/>
    <mergeCell ref="U2:U3"/>
    <mergeCell ref="U19:U20"/>
    <mergeCell ref="W2:W3"/>
    <mergeCell ref="W19:W20"/>
    <mergeCell ref="I48:K48"/>
    <mergeCell ref="I49:K49"/>
    <mergeCell ref="I50:K50"/>
    <mergeCell ref="I51:K51"/>
    <mergeCell ref="I52:K52"/>
    <mergeCell ref="I43:K43"/>
    <mergeCell ref="I44:K44"/>
    <mergeCell ref="I45:K45"/>
    <mergeCell ref="I46:K46"/>
    <mergeCell ref="I47:K47"/>
    <mergeCell ref="I38:K38"/>
    <mergeCell ref="I39:K39"/>
    <mergeCell ref="I40:K40"/>
    <mergeCell ref="I41:K41"/>
    <mergeCell ref="I42:K42"/>
    <mergeCell ref="B28:C28"/>
    <mergeCell ref="B29:C29"/>
    <mergeCell ref="I35:K35"/>
    <mergeCell ref="I36:K36"/>
    <mergeCell ref="I37:K37"/>
    <mergeCell ref="B22:C22"/>
    <mergeCell ref="B23:C23"/>
    <mergeCell ref="B24:C24"/>
    <mergeCell ref="B25:C25"/>
    <mergeCell ref="B27:C27"/>
    <mergeCell ref="I2:K2"/>
    <mergeCell ref="I3:K3"/>
    <mergeCell ref="B16:C16"/>
    <mergeCell ref="B20:C20"/>
    <mergeCell ref="B21:C21"/>
  </mergeCells>
  <pageMargins left="0.98425196850393704" right="0.78740157480314998" top="1.37795275590551" bottom="1.37795275590551" header="0.31496062992126" footer="0.31496062992126"/>
  <pageSetup paperSize="9" scale="86" orientation="portrait"/>
  <rowBreaks count="1" manualBreakCount="1">
    <brk id="58" max="26" man="1"/>
  </rowBreaks>
  <colBreaks count="2" manualBreakCount="2">
    <brk id="7" max="1048575" man="1"/>
    <brk id="18" max="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view="pageBreakPreview" topLeftCell="A10" zoomScale="70" zoomScaleNormal="100" workbookViewId="0">
      <pane xSplit="1" topLeftCell="B1" activePane="topRight" state="frozen"/>
      <selection pane="topRight" activeCell="O33" sqref="O33"/>
    </sheetView>
  </sheetViews>
  <sheetFormatPr defaultColWidth="8.88671875" defaultRowHeight="13.2"/>
  <cols>
    <col min="1" max="1" width="1.44140625" style="1108" customWidth="1"/>
    <col min="2" max="2" width="42.44140625" style="1108" customWidth="1"/>
    <col min="3" max="3" width="1.6640625" style="1108" hidden="1" customWidth="1"/>
    <col min="4" max="4" width="12.109375" style="1108" customWidth="1"/>
    <col min="5" max="5" width="8.6640625" style="1108" customWidth="1"/>
    <col min="6" max="6" width="8.109375" style="1108" customWidth="1"/>
    <col min="7" max="8" width="9" style="1108" customWidth="1"/>
    <col min="9" max="9" width="8" style="1108" customWidth="1"/>
    <col min="10" max="10" width="8.44140625" style="1108" customWidth="1"/>
    <col min="11" max="11" width="2" style="1108" customWidth="1"/>
    <col min="12" max="12" width="13.88671875" style="1108" customWidth="1"/>
    <col min="13" max="13" width="9" style="1108" customWidth="1"/>
    <col min="14" max="14" width="10.109375" style="1108" customWidth="1"/>
    <col min="15" max="15" width="9" style="1108" customWidth="1"/>
    <col min="16" max="16" width="8" style="1108" customWidth="1"/>
    <col min="17" max="17" width="7.6640625" style="1108" customWidth="1"/>
    <col min="18" max="19" width="8.44140625" style="1108" customWidth="1"/>
    <col min="20" max="21" width="9" style="1108" customWidth="1"/>
    <col min="22" max="22" width="2.33203125" style="1108" customWidth="1"/>
    <col min="23" max="23" width="8" style="1108" customWidth="1"/>
    <col min="24" max="24" width="9.44140625" style="1108" customWidth="1"/>
    <col min="25" max="25" width="9.6640625" style="1108" customWidth="1"/>
    <col min="26" max="26" width="8.44140625" style="1108" customWidth="1"/>
    <col min="27" max="28" width="9" style="1108" customWidth="1"/>
    <col min="29" max="29" width="1.6640625" style="1108" customWidth="1"/>
    <col min="30" max="30" width="9" style="1108" customWidth="1"/>
    <col min="31" max="31" width="10.88671875" style="1108" customWidth="1"/>
    <col min="32" max="32" width="3.5546875" style="1108" customWidth="1"/>
    <col min="33" max="33" width="11.33203125" style="1108" customWidth="1"/>
    <col min="34" max="34" width="10.5546875" style="1108" customWidth="1"/>
    <col min="35" max="16384" width="8.88671875" style="1108"/>
  </cols>
  <sheetData>
    <row r="1" spans="2:34">
      <c r="B1" s="1109" t="s">
        <v>107</v>
      </c>
      <c r="C1" s="1109"/>
    </row>
    <row r="2" spans="2:34">
      <c r="B2" s="1110" t="s">
        <v>108</v>
      </c>
      <c r="C2" s="1111">
        <v>1.0765</v>
      </c>
      <c r="D2" s="1112"/>
      <c r="E2" s="1112"/>
      <c r="F2" s="1112"/>
      <c r="G2" s="1112"/>
      <c r="H2" s="1112"/>
      <c r="I2" s="1112"/>
      <c r="J2" s="1112"/>
      <c r="K2" s="1112"/>
      <c r="L2" s="1112" t="s">
        <v>109</v>
      </c>
      <c r="M2" s="1144">
        <v>45231</v>
      </c>
      <c r="N2" s="1145"/>
    </row>
    <row r="3" spans="2:34" ht="15.75" customHeight="1">
      <c r="E3" s="1377" t="s">
        <v>110</v>
      </c>
      <c r="F3" s="1378"/>
      <c r="G3" s="1378"/>
      <c r="H3" s="1378"/>
      <c r="I3" s="1378"/>
      <c r="J3" s="1379"/>
      <c r="L3" s="1380" t="s">
        <v>111</v>
      </c>
      <c r="M3" s="1381"/>
      <c r="N3" s="1381"/>
      <c r="O3" s="1381"/>
      <c r="P3" s="1381"/>
      <c r="Q3" s="1381"/>
      <c r="R3" s="1381"/>
      <c r="S3" s="1381"/>
      <c r="T3" s="1381"/>
      <c r="U3" s="1382"/>
      <c r="V3" s="1161"/>
      <c r="W3" s="1380" t="s">
        <v>112</v>
      </c>
      <c r="X3" s="1381"/>
      <c r="Y3" s="1381"/>
      <c r="Z3" s="1381"/>
      <c r="AA3" s="1381"/>
      <c r="AB3" s="1382"/>
    </row>
    <row r="4" spans="2:34" ht="67.2" customHeight="1">
      <c r="B4" s="1247" t="s">
        <v>113</v>
      </c>
      <c r="C4" s="1114" t="s">
        <v>114</v>
      </c>
      <c r="D4" s="1114" t="s">
        <v>114</v>
      </c>
      <c r="E4" s="1115" t="s">
        <v>115</v>
      </c>
      <c r="F4" s="1116" t="s">
        <v>116</v>
      </c>
      <c r="G4" s="1117" t="s">
        <v>117</v>
      </c>
      <c r="H4" s="1118" t="s">
        <v>118</v>
      </c>
      <c r="I4" s="1116" t="s">
        <v>119</v>
      </c>
      <c r="J4" s="1146" t="s">
        <v>120</v>
      </c>
      <c r="K4" s="1252"/>
      <c r="L4" s="1253" t="s">
        <v>121</v>
      </c>
      <c r="M4" s="1148" t="s">
        <v>119</v>
      </c>
      <c r="N4" s="1148" t="s">
        <v>115</v>
      </c>
      <c r="O4" s="1148" t="s">
        <v>117</v>
      </c>
      <c r="P4" s="1148" t="s">
        <v>122</v>
      </c>
      <c r="Q4" s="1148" t="s">
        <v>123</v>
      </c>
      <c r="R4" s="1148" t="s">
        <v>124</v>
      </c>
      <c r="S4" s="1148" t="s">
        <v>125</v>
      </c>
      <c r="T4" s="1170" t="s">
        <v>126</v>
      </c>
      <c r="U4" s="1171" t="s">
        <v>127</v>
      </c>
      <c r="V4" s="1256"/>
      <c r="W4" s="1147" t="s">
        <v>128</v>
      </c>
      <c r="X4" s="1148" t="s">
        <v>129</v>
      </c>
      <c r="Y4" s="1148" t="s">
        <v>130</v>
      </c>
      <c r="Z4" s="1148" t="s">
        <v>131</v>
      </c>
      <c r="AA4" s="1170" t="s">
        <v>132</v>
      </c>
      <c r="AB4" s="1171" t="s">
        <v>133</v>
      </c>
      <c r="AC4" s="1252"/>
      <c r="AD4" s="1260" t="s">
        <v>133</v>
      </c>
      <c r="AE4" s="1261" t="s">
        <v>133</v>
      </c>
    </row>
    <row r="5" spans="2:34">
      <c r="B5" s="1119"/>
      <c r="C5" s="1120" t="s">
        <v>134</v>
      </c>
      <c r="D5" s="1121">
        <v>45292</v>
      </c>
      <c r="E5" s="1122" t="s">
        <v>135</v>
      </c>
      <c r="F5" s="1123" t="s">
        <v>136</v>
      </c>
      <c r="G5" s="1124" t="s">
        <v>136</v>
      </c>
      <c r="H5" s="1125" t="s">
        <v>137</v>
      </c>
      <c r="I5" s="1123" t="s">
        <v>137</v>
      </c>
      <c r="J5" s="1149" t="s">
        <v>137</v>
      </c>
      <c r="L5" s="1150" t="s">
        <v>138</v>
      </c>
      <c r="M5" s="1151" t="s">
        <v>138</v>
      </c>
      <c r="N5" s="1151" t="s">
        <v>138</v>
      </c>
      <c r="O5" s="1151" t="s">
        <v>138</v>
      </c>
      <c r="P5" s="1151" t="s">
        <v>138</v>
      </c>
      <c r="Q5" s="1151" t="s">
        <v>138</v>
      </c>
      <c r="R5" s="1151" t="s">
        <v>138</v>
      </c>
      <c r="S5" s="1151" t="s">
        <v>138</v>
      </c>
      <c r="T5" s="1174" t="s">
        <v>138</v>
      </c>
      <c r="U5" s="1175" t="s">
        <v>138</v>
      </c>
      <c r="V5" s="1161"/>
      <c r="W5" s="1150" t="s">
        <v>138</v>
      </c>
      <c r="X5" s="1151" t="s">
        <v>138</v>
      </c>
      <c r="Y5" s="1151" t="s">
        <v>138</v>
      </c>
      <c r="Z5" s="1151" t="s">
        <v>138</v>
      </c>
      <c r="AA5" s="1174" t="s">
        <v>138</v>
      </c>
      <c r="AB5" s="1175" t="s">
        <v>138</v>
      </c>
      <c r="AD5" s="1150" t="s">
        <v>139</v>
      </c>
      <c r="AE5" s="1188" t="s">
        <v>140</v>
      </c>
    </row>
    <row r="6" spans="2:34">
      <c r="B6" s="1201" t="s">
        <v>141</v>
      </c>
      <c r="C6" s="1177">
        <v>2157.38</v>
      </c>
      <c r="D6" s="1128"/>
      <c r="E6" s="1198"/>
      <c r="F6" s="1127"/>
      <c r="G6" s="1134"/>
      <c r="H6" s="1199"/>
      <c r="I6" s="1220">
        <v>0.4</v>
      </c>
      <c r="J6" s="1221"/>
      <c r="L6" s="1154">
        <f t="shared" ref="L6:L20" si="0">IF($W$24=0,D6,IF($W$24=1,D6+$O$34*$O$35))</f>
        <v>0</v>
      </c>
      <c r="M6" s="1127">
        <f t="shared" ref="M6:M20" si="1">IF(D6=0,0,IF($W$30=1,($O$38*I6),(I6*D6)*1))</f>
        <v>0</v>
      </c>
      <c r="N6" s="1127">
        <f>E6*1.14286*(L6+M6)*H6/$O$30</f>
        <v>0</v>
      </c>
      <c r="O6" s="1127">
        <f t="shared" ref="O6:O20" si="2">((L6)*(1+$O$31)/220)*G6+((M6+N6+Q6)/220)*G6</f>
        <v>0</v>
      </c>
      <c r="P6" s="1127">
        <f t="shared" ref="P6:P20" si="3">((L6)*(1+$O$32)/220)*F6+((M6+N6+Q6)/220)*F6</f>
        <v>0</v>
      </c>
      <c r="Q6" s="1127">
        <f t="shared" ref="Q6:Q20" si="4">(D6*J6)*1</f>
        <v>0</v>
      </c>
      <c r="R6" s="1127">
        <f>IF($W$35=0,0,IF($W$35=1,(L6+M6+N6+Q6)/12))</f>
        <v>0</v>
      </c>
      <c r="S6" s="1127">
        <f>IF($W$35=0,0,IF($W$35=1,((L6)/3)/12))</f>
        <v>0</v>
      </c>
      <c r="T6" s="1177">
        <f t="shared" ref="T6:T20" si="5">$O$33*(L6+M6+N6+O6+P6+Q6+R6+S6)</f>
        <v>0</v>
      </c>
      <c r="U6" s="1241">
        <f t="shared" ref="U6:U20" si="6">SUM(L6:T6)</f>
        <v>0</v>
      </c>
      <c r="V6" s="1161"/>
      <c r="W6" s="1257">
        <f t="shared" ref="W6:W20" si="7">IF($W$24=1,0,IF(D6=0,0,$O$34*$O$35))</f>
        <v>0</v>
      </c>
      <c r="X6" s="1127">
        <f t="shared" ref="X6:X20" si="8">IF(D6=0,0,$O$36)</f>
        <v>0</v>
      </c>
      <c r="Y6" s="1127">
        <f t="shared" ref="Y6:Y20" si="9">IF(D6=0,0,IF((($O$28*$M$28*$O$35)-D6*0.06)&lt;0,0,(($O$28*$M$28*$O$35)-D6*0.06)))</f>
        <v>0</v>
      </c>
      <c r="Z6" s="1127">
        <f t="shared" ref="Z6:Z20" si="10">IF(D6=0,0,$O$39)</f>
        <v>0</v>
      </c>
      <c r="AA6" s="1177">
        <f t="shared" ref="AA6:AA20" si="11">IF(D6=0,0,$O$37)</f>
        <v>0</v>
      </c>
      <c r="AB6" s="1241">
        <f>SUM(W6:AA6)</f>
        <v>0</v>
      </c>
      <c r="AD6" s="1154">
        <f>AE6/$O$30</f>
        <v>0</v>
      </c>
      <c r="AE6" s="1189">
        <f>U6+AB6</f>
        <v>0</v>
      </c>
      <c r="AF6" s="1136"/>
      <c r="AG6" s="1136"/>
      <c r="AH6" s="1136"/>
    </row>
    <row r="7" spans="2:34">
      <c r="B7" s="1201" t="s">
        <v>142</v>
      </c>
      <c r="C7" s="1177">
        <v>2157.38</v>
      </c>
      <c r="D7" s="1128"/>
      <c r="E7" s="1198">
        <v>128</v>
      </c>
      <c r="F7" s="1127"/>
      <c r="G7" s="1134"/>
      <c r="H7" s="1200">
        <v>0.2</v>
      </c>
      <c r="I7" s="1220">
        <v>0.4</v>
      </c>
      <c r="J7" s="1221"/>
      <c r="L7" s="1154">
        <f t="shared" si="0"/>
        <v>0</v>
      </c>
      <c r="M7" s="1127">
        <f t="shared" si="1"/>
        <v>0</v>
      </c>
      <c r="N7" s="1127">
        <f t="shared" ref="N7:N20" si="12">E7*1.14286*(L7+M7)*H7/$O$30</f>
        <v>0</v>
      </c>
      <c r="O7" s="1127">
        <f t="shared" si="2"/>
        <v>0</v>
      </c>
      <c r="P7" s="1127">
        <f t="shared" si="3"/>
        <v>0</v>
      </c>
      <c r="Q7" s="1127">
        <f t="shared" si="4"/>
        <v>0</v>
      </c>
      <c r="R7" s="1127">
        <f t="shared" ref="R7:R20" si="13">IF($W$35=0,0,IF($W$35=1,(L7+M7+N7+Q7)/12))</f>
        <v>0</v>
      </c>
      <c r="S7" s="1127">
        <f t="shared" ref="S7:S20" si="14">IF($W$35=0,0,IF($W$35=1,((L7)/3)/12))</f>
        <v>0</v>
      </c>
      <c r="T7" s="1177">
        <f t="shared" si="5"/>
        <v>0</v>
      </c>
      <c r="U7" s="1241">
        <f t="shared" si="6"/>
        <v>0</v>
      </c>
      <c r="V7" s="1161"/>
      <c r="W7" s="1154">
        <f t="shared" si="7"/>
        <v>0</v>
      </c>
      <c r="X7" s="1127">
        <f t="shared" si="8"/>
        <v>0</v>
      </c>
      <c r="Y7" s="1127">
        <f t="shared" si="9"/>
        <v>0</v>
      </c>
      <c r="Z7" s="1127">
        <f t="shared" si="10"/>
        <v>0</v>
      </c>
      <c r="AA7" s="1177">
        <f t="shared" si="11"/>
        <v>0</v>
      </c>
      <c r="AB7" s="1241">
        <f t="shared" ref="AB7:AB20" si="15">SUM(W7:AA7)</f>
        <v>0</v>
      </c>
      <c r="AD7" s="1154">
        <f t="shared" ref="AD7:AD20" si="16">AE7/$O$30</f>
        <v>0</v>
      </c>
      <c r="AE7" s="1189">
        <f t="shared" ref="AE7:AE20" si="17">U7+AB7</f>
        <v>0</v>
      </c>
      <c r="AF7" s="1136"/>
      <c r="AG7" s="1136"/>
      <c r="AH7" s="1136"/>
    </row>
    <row r="8" spans="2:34">
      <c r="B8" s="1201" t="s">
        <v>143</v>
      </c>
      <c r="C8" s="1177">
        <v>4484.4799999999996</v>
      </c>
      <c r="D8" s="1128"/>
      <c r="E8" s="1198"/>
      <c r="F8" s="1127"/>
      <c r="G8" s="1134"/>
      <c r="H8" s="1199"/>
      <c r="I8" s="1220">
        <v>0.4</v>
      </c>
      <c r="J8" s="1221"/>
      <c r="L8" s="1154">
        <f t="shared" si="0"/>
        <v>0</v>
      </c>
      <c r="M8" s="1127">
        <f t="shared" si="1"/>
        <v>0</v>
      </c>
      <c r="N8" s="1127">
        <f t="shared" si="12"/>
        <v>0</v>
      </c>
      <c r="O8" s="1127">
        <f t="shared" si="2"/>
        <v>0</v>
      </c>
      <c r="P8" s="1127">
        <f t="shared" si="3"/>
        <v>0</v>
      </c>
      <c r="Q8" s="1127">
        <f t="shared" si="4"/>
        <v>0</v>
      </c>
      <c r="R8" s="1127">
        <f t="shared" si="13"/>
        <v>0</v>
      </c>
      <c r="S8" s="1127">
        <f t="shared" si="14"/>
        <v>0</v>
      </c>
      <c r="T8" s="1177">
        <f t="shared" si="5"/>
        <v>0</v>
      </c>
      <c r="U8" s="1241">
        <f t="shared" si="6"/>
        <v>0</v>
      </c>
      <c r="V8" s="1161"/>
      <c r="W8" s="1154">
        <f t="shared" si="7"/>
        <v>0</v>
      </c>
      <c r="X8" s="1127">
        <f t="shared" si="8"/>
        <v>0</v>
      </c>
      <c r="Y8" s="1127">
        <f t="shared" si="9"/>
        <v>0</v>
      </c>
      <c r="Z8" s="1127">
        <f t="shared" si="10"/>
        <v>0</v>
      </c>
      <c r="AA8" s="1177">
        <f t="shared" si="11"/>
        <v>0</v>
      </c>
      <c r="AB8" s="1241">
        <f t="shared" si="15"/>
        <v>0</v>
      </c>
      <c r="AD8" s="1154">
        <f t="shared" si="16"/>
        <v>0</v>
      </c>
      <c r="AE8" s="1189">
        <f t="shared" si="17"/>
        <v>0</v>
      </c>
      <c r="AF8" s="1136"/>
      <c r="AG8" s="1136"/>
      <c r="AH8" s="1136"/>
    </row>
    <row r="9" spans="2:34">
      <c r="B9" s="1201" t="s">
        <v>144</v>
      </c>
      <c r="C9" s="1177">
        <v>2157.38</v>
      </c>
      <c r="D9" s="1128"/>
      <c r="E9" s="1198"/>
      <c r="F9" s="1127"/>
      <c r="G9" s="1134"/>
      <c r="H9" s="1199"/>
      <c r="I9" s="1220">
        <v>0.4</v>
      </c>
      <c r="J9" s="1221"/>
      <c r="L9" s="1154">
        <f t="shared" si="0"/>
        <v>0</v>
      </c>
      <c r="M9" s="1127">
        <f t="shared" si="1"/>
        <v>0</v>
      </c>
      <c r="N9" s="1127">
        <f t="shared" si="12"/>
        <v>0</v>
      </c>
      <c r="O9" s="1127">
        <f t="shared" si="2"/>
        <v>0</v>
      </c>
      <c r="P9" s="1127">
        <f t="shared" si="3"/>
        <v>0</v>
      </c>
      <c r="Q9" s="1127">
        <f t="shared" si="4"/>
        <v>0</v>
      </c>
      <c r="R9" s="1127">
        <f t="shared" si="13"/>
        <v>0</v>
      </c>
      <c r="S9" s="1127">
        <f t="shared" si="14"/>
        <v>0</v>
      </c>
      <c r="T9" s="1177">
        <f t="shared" si="5"/>
        <v>0</v>
      </c>
      <c r="U9" s="1241">
        <f t="shared" si="6"/>
        <v>0</v>
      </c>
      <c r="V9" s="1161"/>
      <c r="W9" s="1154">
        <f t="shared" si="7"/>
        <v>0</v>
      </c>
      <c r="X9" s="1127">
        <f t="shared" si="8"/>
        <v>0</v>
      </c>
      <c r="Y9" s="1127">
        <f t="shared" si="9"/>
        <v>0</v>
      </c>
      <c r="Z9" s="1127">
        <f t="shared" si="10"/>
        <v>0</v>
      </c>
      <c r="AA9" s="1177">
        <f t="shared" si="11"/>
        <v>0</v>
      </c>
      <c r="AB9" s="1241">
        <f t="shared" si="15"/>
        <v>0</v>
      </c>
      <c r="AD9" s="1154">
        <f t="shared" si="16"/>
        <v>0</v>
      </c>
      <c r="AE9" s="1189">
        <f t="shared" si="17"/>
        <v>0</v>
      </c>
      <c r="AF9" s="1136"/>
      <c r="AG9" s="1136"/>
      <c r="AH9" s="1136"/>
    </row>
    <row r="10" spans="2:34">
      <c r="B10" s="1201" t="s">
        <v>145</v>
      </c>
      <c r="C10" s="1177">
        <v>2157.38</v>
      </c>
      <c r="D10" s="1128"/>
      <c r="E10" s="1198"/>
      <c r="F10" s="1127"/>
      <c r="G10" s="1134"/>
      <c r="H10" s="1199"/>
      <c r="I10" s="1220">
        <v>0.4</v>
      </c>
      <c r="J10" s="1221"/>
      <c r="L10" s="1154">
        <f t="shared" si="0"/>
        <v>0</v>
      </c>
      <c r="M10" s="1127">
        <f t="shared" si="1"/>
        <v>0</v>
      </c>
      <c r="N10" s="1127">
        <f t="shared" si="12"/>
        <v>0</v>
      </c>
      <c r="O10" s="1127">
        <f t="shared" si="2"/>
        <v>0</v>
      </c>
      <c r="P10" s="1127">
        <f t="shared" si="3"/>
        <v>0</v>
      </c>
      <c r="Q10" s="1127">
        <f t="shared" si="4"/>
        <v>0</v>
      </c>
      <c r="R10" s="1127">
        <f t="shared" si="13"/>
        <v>0</v>
      </c>
      <c r="S10" s="1127">
        <f t="shared" si="14"/>
        <v>0</v>
      </c>
      <c r="T10" s="1177">
        <f t="shared" si="5"/>
        <v>0</v>
      </c>
      <c r="U10" s="1241">
        <f t="shared" si="6"/>
        <v>0</v>
      </c>
      <c r="V10" s="1161"/>
      <c r="W10" s="1154">
        <f t="shared" si="7"/>
        <v>0</v>
      </c>
      <c r="X10" s="1127">
        <f t="shared" si="8"/>
        <v>0</v>
      </c>
      <c r="Y10" s="1127">
        <f t="shared" si="9"/>
        <v>0</v>
      </c>
      <c r="Z10" s="1127">
        <f t="shared" si="10"/>
        <v>0</v>
      </c>
      <c r="AA10" s="1177">
        <f t="shared" si="11"/>
        <v>0</v>
      </c>
      <c r="AB10" s="1241">
        <f t="shared" si="15"/>
        <v>0</v>
      </c>
      <c r="AD10" s="1154">
        <f t="shared" si="16"/>
        <v>0</v>
      </c>
      <c r="AE10" s="1189">
        <f t="shared" si="17"/>
        <v>0</v>
      </c>
      <c r="AF10" s="1136"/>
      <c r="AG10" s="1136"/>
      <c r="AH10" s="1136"/>
    </row>
    <row r="11" spans="2:34">
      <c r="B11" s="1201" t="s">
        <v>146</v>
      </c>
      <c r="C11" s="1177">
        <v>2157.38</v>
      </c>
      <c r="D11" s="1128"/>
      <c r="E11" s="1198"/>
      <c r="F11" s="1127"/>
      <c r="G11" s="1134"/>
      <c r="H11" s="1199"/>
      <c r="I11" s="1220">
        <v>0.4</v>
      </c>
      <c r="J11" s="1221"/>
      <c r="L11" s="1154">
        <f t="shared" si="0"/>
        <v>0</v>
      </c>
      <c r="M11" s="1127">
        <f t="shared" si="1"/>
        <v>0</v>
      </c>
      <c r="N11" s="1127">
        <f t="shared" si="12"/>
        <v>0</v>
      </c>
      <c r="O11" s="1127">
        <f t="shared" si="2"/>
        <v>0</v>
      </c>
      <c r="P11" s="1127">
        <f t="shared" si="3"/>
        <v>0</v>
      </c>
      <c r="Q11" s="1127">
        <f t="shared" si="4"/>
        <v>0</v>
      </c>
      <c r="R11" s="1127">
        <f t="shared" si="13"/>
        <v>0</v>
      </c>
      <c r="S11" s="1127">
        <f t="shared" si="14"/>
        <v>0</v>
      </c>
      <c r="T11" s="1177">
        <f t="shared" si="5"/>
        <v>0</v>
      </c>
      <c r="U11" s="1241">
        <f t="shared" si="6"/>
        <v>0</v>
      </c>
      <c r="V11" s="1161"/>
      <c r="W11" s="1154">
        <f t="shared" si="7"/>
        <v>0</v>
      </c>
      <c r="X11" s="1127">
        <f t="shared" si="8"/>
        <v>0</v>
      </c>
      <c r="Y11" s="1127">
        <f t="shared" si="9"/>
        <v>0</v>
      </c>
      <c r="Z11" s="1127">
        <f t="shared" si="10"/>
        <v>0</v>
      </c>
      <c r="AA11" s="1177">
        <f t="shared" si="11"/>
        <v>0</v>
      </c>
      <c r="AB11" s="1241">
        <f t="shared" si="15"/>
        <v>0</v>
      </c>
      <c r="AD11" s="1154">
        <f t="shared" si="16"/>
        <v>0</v>
      </c>
      <c r="AE11" s="1189">
        <f t="shared" si="17"/>
        <v>0</v>
      </c>
      <c r="AF11" s="1136"/>
      <c r="AG11" s="1136"/>
      <c r="AH11" s="1136"/>
    </row>
    <row r="12" spans="2:34">
      <c r="B12" s="1201" t="s">
        <v>147</v>
      </c>
      <c r="C12" s="1177">
        <v>2157.38</v>
      </c>
      <c r="D12" s="1128"/>
      <c r="E12" s="1198"/>
      <c r="F12" s="1127"/>
      <c r="G12" s="1134"/>
      <c r="H12" s="1199"/>
      <c r="I12" s="1220">
        <v>0.4</v>
      </c>
      <c r="J12" s="1221"/>
      <c r="L12" s="1154">
        <f t="shared" si="0"/>
        <v>0</v>
      </c>
      <c r="M12" s="1127">
        <f t="shared" si="1"/>
        <v>0</v>
      </c>
      <c r="N12" s="1127">
        <f t="shared" si="12"/>
        <v>0</v>
      </c>
      <c r="O12" s="1127">
        <f t="shared" si="2"/>
        <v>0</v>
      </c>
      <c r="P12" s="1127">
        <f t="shared" si="3"/>
        <v>0</v>
      </c>
      <c r="Q12" s="1127">
        <f t="shared" si="4"/>
        <v>0</v>
      </c>
      <c r="R12" s="1127">
        <f t="shared" si="13"/>
        <v>0</v>
      </c>
      <c r="S12" s="1127">
        <f t="shared" si="14"/>
        <v>0</v>
      </c>
      <c r="T12" s="1177">
        <f t="shared" si="5"/>
        <v>0</v>
      </c>
      <c r="U12" s="1241">
        <f t="shared" si="6"/>
        <v>0</v>
      </c>
      <c r="V12" s="1161"/>
      <c r="W12" s="1154">
        <f t="shared" si="7"/>
        <v>0</v>
      </c>
      <c r="X12" s="1127">
        <f t="shared" si="8"/>
        <v>0</v>
      </c>
      <c r="Y12" s="1127">
        <f t="shared" si="9"/>
        <v>0</v>
      </c>
      <c r="Z12" s="1127">
        <f t="shared" si="10"/>
        <v>0</v>
      </c>
      <c r="AA12" s="1177">
        <f t="shared" si="11"/>
        <v>0</v>
      </c>
      <c r="AB12" s="1241">
        <f t="shared" si="15"/>
        <v>0</v>
      </c>
      <c r="AD12" s="1154">
        <f t="shared" si="16"/>
        <v>0</v>
      </c>
      <c r="AE12" s="1189">
        <f t="shared" si="17"/>
        <v>0</v>
      </c>
      <c r="AF12" s="1136"/>
      <c r="AG12" s="1136"/>
      <c r="AH12" s="1136"/>
    </row>
    <row r="13" spans="2:34">
      <c r="B13" s="1201" t="s">
        <v>148</v>
      </c>
      <c r="C13" s="1177">
        <v>2157.38</v>
      </c>
      <c r="D13" s="1128"/>
      <c r="E13" s="1198"/>
      <c r="F13" s="1127"/>
      <c r="G13" s="1134"/>
      <c r="H13" s="1199"/>
      <c r="I13" s="1220">
        <v>0.4</v>
      </c>
      <c r="J13" s="1221"/>
      <c r="L13" s="1154">
        <f t="shared" si="0"/>
        <v>0</v>
      </c>
      <c r="M13" s="1127">
        <f t="shared" si="1"/>
        <v>0</v>
      </c>
      <c r="N13" s="1127">
        <f t="shared" si="12"/>
        <v>0</v>
      </c>
      <c r="O13" s="1127">
        <f t="shared" si="2"/>
        <v>0</v>
      </c>
      <c r="P13" s="1127">
        <f t="shared" si="3"/>
        <v>0</v>
      </c>
      <c r="Q13" s="1127">
        <f t="shared" si="4"/>
        <v>0</v>
      </c>
      <c r="R13" s="1127">
        <f t="shared" si="13"/>
        <v>0</v>
      </c>
      <c r="S13" s="1127">
        <f t="shared" si="14"/>
        <v>0</v>
      </c>
      <c r="T13" s="1177">
        <f t="shared" si="5"/>
        <v>0</v>
      </c>
      <c r="U13" s="1241">
        <f t="shared" si="6"/>
        <v>0</v>
      </c>
      <c r="V13" s="1161"/>
      <c r="W13" s="1154">
        <f t="shared" si="7"/>
        <v>0</v>
      </c>
      <c r="X13" s="1127">
        <f t="shared" si="8"/>
        <v>0</v>
      </c>
      <c r="Y13" s="1127">
        <f t="shared" si="9"/>
        <v>0</v>
      </c>
      <c r="Z13" s="1127">
        <f t="shared" si="10"/>
        <v>0</v>
      </c>
      <c r="AA13" s="1177">
        <f t="shared" si="11"/>
        <v>0</v>
      </c>
      <c r="AB13" s="1241">
        <f t="shared" si="15"/>
        <v>0</v>
      </c>
      <c r="AD13" s="1154">
        <f t="shared" si="16"/>
        <v>0</v>
      </c>
      <c r="AE13" s="1189">
        <f t="shared" si="17"/>
        <v>0</v>
      </c>
      <c r="AF13" s="1136"/>
      <c r="AG13" s="1136"/>
      <c r="AH13" s="1136"/>
    </row>
    <row r="14" spans="2:34">
      <c r="B14" s="1201" t="s">
        <v>149</v>
      </c>
      <c r="C14" s="1177">
        <v>2157.38</v>
      </c>
      <c r="D14" s="1128"/>
      <c r="E14" s="1198"/>
      <c r="F14" s="1197"/>
      <c r="G14" s="1189"/>
      <c r="H14" s="1199"/>
      <c r="I14" s="1220">
        <v>0.4</v>
      </c>
      <c r="J14" s="1221"/>
      <c r="L14" s="1154">
        <f t="shared" si="0"/>
        <v>0</v>
      </c>
      <c r="M14" s="1127">
        <f t="shared" si="1"/>
        <v>0</v>
      </c>
      <c r="N14" s="1127">
        <f t="shared" si="12"/>
        <v>0</v>
      </c>
      <c r="O14" s="1127">
        <f t="shared" si="2"/>
        <v>0</v>
      </c>
      <c r="P14" s="1127">
        <f t="shared" si="3"/>
        <v>0</v>
      </c>
      <c r="Q14" s="1127">
        <f t="shared" si="4"/>
        <v>0</v>
      </c>
      <c r="R14" s="1127">
        <f t="shared" si="13"/>
        <v>0</v>
      </c>
      <c r="S14" s="1127">
        <f t="shared" si="14"/>
        <v>0</v>
      </c>
      <c r="T14" s="1177">
        <f t="shared" si="5"/>
        <v>0</v>
      </c>
      <c r="U14" s="1241">
        <f t="shared" si="6"/>
        <v>0</v>
      </c>
      <c r="V14" s="1161"/>
      <c r="W14" s="1154">
        <f t="shared" si="7"/>
        <v>0</v>
      </c>
      <c r="X14" s="1127">
        <f t="shared" si="8"/>
        <v>0</v>
      </c>
      <c r="Y14" s="1127">
        <f t="shared" si="9"/>
        <v>0</v>
      </c>
      <c r="Z14" s="1127">
        <f t="shared" si="10"/>
        <v>0</v>
      </c>
      <c r="AA14" s="1177">
        <f t="shared" si="11"/>
        <v>0</v>
      </c>
      <c r="AB14" s="1241">
        <f t="shared" si="15"/>
        <v>0</v>
      </c>
      <c r="AD14" s="1154">
        <f t="shared" si="16"/>
        <v>0</v>
      </c>
      <c r="AE14" s="1189">
        <f t="shared" si="17"/>
        <v>0</v>
      </c>
      <c r="AF14" s="1136"/>
      <c r="AG14" s="1136"/>
      <c r="AH14" s="1136"/>
    </row>
    <row r="15" spans="2:34">
      <c r="B15" s="1201" t="s">
        <v>150</v>
      </c>
      <c r="C15" s="1177">
        <v>2157.38</v>
      </c>
      <c r="D15" s="1128"/>
      <c r="E15" s="1198">
        <v>202.75</v>
      </c>
      <c r="F15" s="1127"/>
      <c r="G15" s="1134"/>
      <c r="H15" s="1200">
        <v>0.2</v>
      </c>
      <c r="I15" s="1220">
        <v>0.4</v>
      </c>
      <c r="J15" s="1221"/>
      <c r="L15" s="1154">
        <f t="shared" si="0"/>
        <v>0</v>
      </c>
      <c r="M15" s="1127">
        <f t="shared" si="1"/>
        <v>0</v>
      </c>
      <c r="N15" s="1127">
        <f t="shared" si="12"/>
        <v>0</v>
      </c>
      <c r="O15" s="1127">
        <f t="shared" si="2"/>
        <v>0</v>
      </c>
      <c r="P15" s="1127">
        <f t="shared" si="3"/>
        <v>0</v>
      </c>
      <c r="Q15" s="1127">
        <f t="shared" si="4"/>
        <v>0</v>
      </c>
      <c r="R15" s="1127">
        <f t="shared" si="13"/>
        <v>0</v>
      </c>
      <c r="S15" s="1127">
        <f t="shared" si="14"/>
        <v>0</v>
      </c>
      <c r="T15" s="1177">
        <f t="shared" si="5"/>
        <v>0</v>
      </c>
      <c r="U15" s="1241">
        <f t="shared" si="6"/>
        <v>0</v>
      </c>
      <c r="V15" s="1161"/>
      <c r="W15" s="1154">
        <f t="shared" si="7"/>
        <v>0</v>
      </c>
      <c r="X15" s="1127">
        <f t="shared" si="8"/>
        <v>0</v>
      </c>
      <c r="Y15" s="1127">
        <f t="shared" si="9"/>
        <v>0</v>
      </c>
      <c r="Z15" s="1127">
        <f t="shared" si="10"/>
        <v>0</v>
      </c>
      <c r="AA15" s="1177">
        <f t="shared" si="11"/>
        <v>0</v>
      </c>
      <c r="AB15" s="1241">
        <f t="shared" si="15"/>
        <v>0</v>
      </c>
      <c r="AD15" s="1154">
        <f t="shared" si="16"/>
        <v>0</v>
      </c>
      <c r="AE15" s="1189">
        <f t="shared" si="17"/>
        <v>0</v>
      </c>
      <c r="AF15" s="1136"/>
      <c r="AG15" s="1136"/>
      <c r="AH15" s="1136"/>
    </row>
    <row r="16" spans="2:34">
      <c r="B16" s="1201" t="s">
        <v>151</v>
      </c>
      <c r="C16" s="1177">
        <v>2157.38</v>
      </c>
      <c r="D16" s="1128"/>
      <c r="E16" s="1198">
        <v>202.75</v>
      </c>
      <c r="F16" s="1127"/>
      <c r="G16" s="1134"/>
      <c r="H16" s="1200">
        <v>0.2</v>
      </c>
      <c r="I16" s="1220">
        <v>0.4</v>
      </c>
      <c r="J16" s="1221"/>
      <c r="L16" s="1154">
        <f t="shared" si="0"/>
        <v>0</v>
      </c>
      <c r="M16" s="1127">
        <f t="shared" si="1"/>
        <v>0</v>
      </c>
      <c r="N16" s="1127">
        <f t="shared" si="12"/>
        <v>0</v>
      </c>
      <c r="O16" s="1127">
        <f t="shared" si="2"/>
        <v>0</v>
      </c>
      <c r="P16" s="1127">
        <f t="shared" si="3"/>
        <v>0</v>
      </c>
      <c r="Q16" s="1127">
        <f t="shared" si="4"/>
        <v>0</v>
      </c>
      <c r="R16" s="1127">
        <f t="shared" si="13"/>
        <v>0</v>
      </c>
      <c r="S16" s="1127">
        <f t="shared" si="14"/>
        <v>0</v>
      </c>
      <c r="T16" s="1177">
        <f t="shared" si="5"/>
        <v>0</v>
      </c>
      <c r="U16" s="1241">
        <f t="shared" si="6"/>
        <v>0</v>
      </c>
      <c r="V16" s="1161"/>
      <c r="W16" s="1154">
        <f t="shared" si="7"/>
        <v>0</v>
      </c>
      <c r="X16" s="1127">
        <f t="shared" si="8"/>
        <v>0</v>
      </c>
      <c r="Y16" s="1127">
        <f t="shared" si="9"/>
        <v>0</v>
      </c>
      <c r="Z16" s="1127">
        <f t="shared" si="10"/>
        <v>0</v>
      </c>
      <c r="AA16" s="1177">
        <f t="shared" si="11"/>
        <v>0</v>
      </c>
      <c r="AB16" s="1241">
        <f t="shared" si="15"/>
        <v>0</v>
      </c>
      <c r="AD16" s="1154">
        <f t="shared" si="16"/>
        <v>0</v>
      </c>
      <c r="AE16" s="1189">
        <f t="shared" si="17"/>
        <v>0</v>
      </c>
      <c r="AF16" s="1136"/>
      <c r="AG16" s="1136"/>
      <c r="AH16" s="1136"/>
    </row>
    <row r="17" spans="2:34">
      <c r="B17" s="1201" t="s">
        <v>152</v>
      </c>
      <c r="C17" s="1177">
        <v>2157.38</v>
      </c>
      <c r="D17" s="1128"/>
      <c r="E17" s="1198"/>
      <c r="F17" s="1127"/>
      <c r="G17" s="1134"/>
      <c r="H17" s="1199"/>
      <c r="I17" s="1220">
        <v>0.4</v>
      </c>
      <c r="J17" s="1221"/>
      <c r="L17" s="1154">
        <f t="shared" si="0"/>
        <v>0</v>
      </c>
      <c r="M17" s="1127">
        <f t="shared" si="1"/>
        <v>0</v>
      </c>
      <c r="N17" s="1127">
        <f t="shared" si="12"/>
        <v>0</v>
      </c>
      <c r="O17" s="1127">
        <f t="shared" si="2"/>
        <v>0</v>
      </c>
      <c r="P17" s="1127">
        <f t="shared" si="3"/>
        <v>0</v>
      </c>
      <c r="Q17" s="1127">
        <f t="shared" si="4"/>
        <v>0</v>
      </c>
      <c r="R17" s="1127">
        <f t="shared" si="13"/>
        <v>0</v>
      </c>
      <c r="S17" s="1127">
        <f t="shared" si="14"/>
        <v>0</v>
      </c>
      <c r="T17" s="1177">
        <f t="shared" si="5"/>
        <v>0</v>
      </c>
      <c r="U17" s="1241">
        <f t="shared" si="6"/>
        <v>0</v>
      </c>
      <c r="V17" s="1161"/>
      <c r="W17" s="1154">
        <f t="shared" si="7"/>
        <v>0</v>
      </c>
      <c r="X17" s="1127">
        <f t="shared" si="8"/>
        <v>0</v>
      </c>
      <c r="Y17" s="1127">
        <f t="shared" si="9"/>
        <v>0</v>
      </c>
      <c r="Z17" s="1127">
        <f t="shared" si="10"/>
        <v>0</v>
      </c>
      <c r="AA17" s="1177">
        <f t="shared" si="11"/>
        <v>0</v>
      </c>
      <c r="AB17" s="1241">
        <f t="shared" si="15"/>
        <v>0</v>
      </c>
      <c r="AD17" s="1154">
        <f t="shared" si="16"/>
        <v>0</v>
      </c>
      <c r="AE17" s="1189">
        <f t="shared" si="17"/>
        <v>0</v>
      </c>
      <c r="AF17" s="1136"/>
      <c r="AG17" s="1136"/>
      <c r="AH17" s="1136"/>
    </row>
    <row r="18" spans="2:34">
      <c r="B18" s="1201" t="s">
        <v>153</v>
      </c>
      <c r="C18" s="1177">
        <v>2157.38</v>
      </c>
      <c r="D18" s="1128"/>
      <c r="E18" s="1198"/>
      <c r="F18" s="1127"/>
      <c r="G18" s="1134"/>
      <c r="H18" s="1199"/>
      <c r="I18" s="1220">
        <v>0.4</v>
      </c>
      <c r="J18" s="1221"/>
      <c r="L18" s="1154">
        <f t="shared" si="0"/>
        <v>0</v>
      </c>
      <c r="M18" s="1127">
        <f t="shared" si="1"/>
        <v>0</v>
      </c>
      <c r="N18" s="1127">
        <f t="shared" si="12"/>
        <v>0</v>
      </c>
      <c r="O18" s="1127">
        <f t="shared" si="2"/>
        <v>0</v>
      </c>
      <c r="P18" s="1127">
        <f t="shared" si="3"/>
        <v>0</v>
      </c>
      <c r="Q18" s="1127">
        <f t="shared" si="4"/>
        <v>0</v>
      </c>
      <c r="R18" s="1127">
        <f t="shared" si="13"/>
        <v>0</v>
      </c>
      <c r="S18" s="1127">
        <f t="shared" si="14"/>
        <v>0</v>
      </c>
      <c r="T18" s="1177">
        <f t="shared" si="5"/>
        <v>0</v>
      </c>
      <c r="U18" s="1241">
        <f t="shared" si="6"/>
        <v>0</v>
      </c>
      <c r="V18" s="1161"/>
      <c r="W18" s="1154">
        <f t="shared" si="7"/>
        <v>0</v>
      </c>
      <c r="X18" s="1127">
        <f t="shared" si="8"/>
        <v>0</v>
      </c>
      <c r="Y18" s="1127">
        <f t="shared" si="9"/>
        <v>0</v>
      </c>
      <c r="Z18" s="1127">
        <f t="shared" si="10"/>
        <v>0</v>
      </c>
      <c r="AA18" s="1177">
        <f t="shared" si="11"/>
        <v>0</v>
      </c>
      <c r="AB18" s="1241">
        <f t="shared" si="15"/>
        <v>0</v>
      </c>
      <c r="AD18" s="1154">
        <f t="shared" si="16"/>
        <v>0</v>
      </c>
      <c r="AE18" s="1189">
        <f t="shared" si="17"/>
        <v>0</v>
      </c>
      <c r="AF18" s="1136"/>
      <c r="AG18" s="1136"/>
      <c r="AH18" s="1136"/>
    </row>
    <row r="19" spans="2:34">
      <c r="B19" s="1201" t="s">
        <v>154</v>
      </c>
      <c r="C19" s="1177">
        <v>2157.38</v>
      </c>
      <c r="D19" s="1128"/>
      <c r="E19" s="1198"/>
      <c r="F19" s="1127"/>
      <c r="G19" s="1134"/>
      <c r="H19" s="1199"/>
      <c r="I19" s="1220">
        <v>0.4</v>
      </c>
      <c r="J19" s="1221"/>
      <c r="L19" s="1154">
        <f t="shared" si="0"/>
        <v>0</v>
      </c>
      <c r="M19" s="1127">
        <f t="shared" si="1"/>
        <v>0</v>
      </c>
      <c r="N19" s="1127">
        <f t="shared" si="12"/>
        <v>0</v>
      </c>
      <c r="O19" s="1127">
        <f t="shared" si="2"/>
        <v>0</v>
      </c>
      <c r="P19" s="1127">
        <f t="shared" si="3"/>
        <v>0</v>
      </c>
      <c r="Q19" s="1127">
        <f t="shared" si="4"/>
        <v>0</v>
      </c>
      <c r="R19" s="1127">
        <f t="shared" si="13"/>
        <v>0</v>
      </c>
      <c r="S19" s="1127">
        <f t="shared" si="14"/>
        <v>0</v>
      </c>
      <c r="T19" s="1177">
        <f t="shared" si="5"/>
        <v>0</v>
      </c>
      <c r="U19" s="1241">
        <f t="shared" si="6"/>
        <v>0</v>
      </c>
      <c r="V19" s="1161"/>
      <c r="W19" s="1154">
        <f t="shared" si="7"/>
        <v>0</v>
      </c>
      <c r="X19" s="1127">
        <f t="shared" si="8"/>
        <v>0</v>
      </c>
      <c r="Y19" s="1127">
        <f t="shared" si="9"/>
        <v>0</v>
      </c>
      <c r="Z19" s="1127">
        <f t="shared" si="10"/>
        <v>0</v>
      </c>
      <c r="AA19" s="1177">
        <f t="shared" si="11"/>
        <v>0</v>
      </c>
      <c r="AB19" s="1241">
        <f t="shared" si="15"/>
        <v>0</v>
      </c>
      <c r="AD19" s="1154">
        <f t="shared" si="16"/>
        <v>0</v>
      </c>
      <c r="AE19" s="1134">
        <f t="shared" si="17"/>
        <v>0</v>
      </c>
      <c r="AG19" s="1136"/>
    </row>
    <row r="20" spans="2:34">
      <c r="B20" s="1201" t="s">
        <v>155</v>
      </c>
      <c r="C20" s="1234">
        <v>2157.38</v>
      </c>
      <c r="D20" s="1128"/>
      <c r="E20" s="1248"/>
      <c r="F20" s="1234"/>
      <c r="G20" s="1246"/>
      <c r="H20" s="1233"/>
      <c r="I20" s="1220">
        <v>0.4</v>
      </c>
      <c r="J20" s="1214"/>
      <c r="K20" s="1137"/>
      <c r="L20" s="1254">
        <f t="shared" si="0"/>
        <v>0</v>
      </c>
      <c r="M20" s="1255">
        <f t="shared" si="1"/>
        <v>0</v>
      </c>
      <c r="N20" s="1255">
        <f t="shared" si="12"/>
        <v>0</v>
      </c>
      <c r="O20" s="1255">
        <f t="shared" si="2"/>
        <v>0</v>
      </c>
      <c r="P20" s="1255">
        <f t="shared" si="3"/>
        <v>0</v>
      </c>
      <c r="Q20" s="1255">
        <f t="shared" si="4"/>
        <v>0</v>
      </c>
      <c r="R20" s="1255">
        <f t="shared" si="13"/>
        <v>0</v>
      </c>
      <c r="S20" s="1255">
        <f t="shared" si="14"/>
        <v>0</v>
      </c>
      <c r="T20" s="1258">
        <f t="shared" si="5"/>
        <v>0</v>
      </c>
      <c r="U20" s="1259">
        <f t="shared" si="6"/>
        <v>0</v>
      </c>
      <c r="V20" s="1137"/>
      <c r="W20" s="1254">
        <f t="shared" si="7"/>
        <v>0</v>
      </c>
      <c r="X20" s="1255">
        <f t="shared" si="8"/>
        <v>0</v>
      </c>
      <c r="Y20" s="1255">
        <f t="shared" si="9"/>
        <v>0</v>
      </c>
      <c r="Z20" s="1255">
        <f t="shared" si="10"/>
        <v>0</v>
      </c>
      <c r="AA20" s="1258">
        <f t="shared" si="11"/>
        <v>0</v>
      </c>
      <c r="AB20" s="1259">
        <f t="shared" si="15"/>
        <v>0</v>
      </c>
      <c r="AD20" s="1254">
        <f t="shared" si="16"/>
        <v>0</v>
      </c>
      <c r="AE20" s="1262">
        <f t="shared" si="17"/>
        <v>0</v>
      </c>
    </row>
    <row r="21" spans="2:34">
      <c r="B21" s="1249"/>
      <c r="C21" s="1250"/>
      <c r="D21" s="1228"/>
      <c r="E21" s="1250"/>
      <c r="F21" s="1250"/>
      <c r="G21" s="1250"/>
      <c r="H21" s="1250"/>
      <c r="I21" s="1250"/>
      <c r="J21" s="1250"/>
      <c r="K21" s="1137"/>
      <c r="L21" s="1137"/>
      <c r="M21" s="1137"/>
      <c r="N21" s="1137"/>
      <c r="O21" s="1137"/>
      <c r="P21" s="1137"/>
      <c r="Q21" s="1137"/>
      <c r="R21" s="1137"/>
      <c r="S21" s="1137"/>
      <c r="T21" s="1137"/>
      <c r="U21" s="1137"/>
      <c r="V21" s="1137"/>
      <c r="W21" s="1137"/>
      <c r="X21" s="1137"/>
      <c r="Y21" s="1137"/>
      <c r="Z21" s="1137"/>
      <c r="AA21" s="1137"/>
      <c r="AB21" s="1137"/>
      <c r="AD21" s="1137"/>
      <c r="AE21" s="1137"/>
    </row>
    <row r="22" spans="2:34">
      <c r="B22" s="1108" t="s">
        <v>156</v>
      </c>
      <c r="D22" s="1251">
        <f>2152.12*1.0765</f>
        <v>2316.7600000000002</v>
      </c>
      <c r="E22" s="1140" t="s">
        <v>157</v>
      </c>
      <c r="F22" s="1137"/>
      <c r="G22" s="1137"/>
      <c r="H22" s="1137"/>
      <c r="I22" s="1137"/>
      <c r="J22" s="1137"/>
      <c r="K22" s="1137"/>
      <c r="L22" s="1137"/>
      <c r="M22" s="1137"/>
      <c r="N22" s="1137"/>
      <c r="O22" s="1137"/>
      <c r="P22" s="1137"/>
      <c r="Q22" s="1137"/>
      <c r="R22" s="1137"/>
      <c r="S22" s="1137"/>
      <c r="T22" s="1137"/>
      <c r="U22" s="1137"/>
      <c r="V22" s="1137"/>
      <c r="W22" s="1137"/>
      <c r="X22" s="1137"/>
      <c r="Y22" s="1137"/>
      <c r="Z22" s="1137"/>
      <c r="AA22" s="1137"/>
      <c r="AB22" s="1137"/>
      <c r="AC22" s="1137"/>
      <c r="AD22" s="1142"/>
    </row>
    <row r="23" spans="2:34">
      <c r="D23" s="1141" t="s">
        <v>158</v>
      </c>
      <c r="E23" s="1140" t="s">
        <v>159</v>
      </c>
      <c r="F23" s="1137"/>
      <c r="G23" s="1137"/>
      <c r="H23" s="1137"/>
      <c r="I23" s="1137"/>
      <c r="J23" s="1137"/>
      <c r="K23" s="1137"/>
      <c r="L23" s="1137"/>
      <c r="M23" s="1137"/>
      <c r="N23" s="1137"/>
      <c r="O23" s="1137"/>
      <c r="P23" s="1137"/>
      <c r="Q23" s="1137"/>
      <c r="R23" s="1137"/>
      <c r="S23" s="1137"/>
      <c r="T23" s="1137"/>
      <c r="U23" s="1137"/>
      <c r="V23" s="1137"/>
      <c r="W23" s="1140" t="s">
        <v>160</v>
      </c>
      <c r="X23" s="1137"/>
      <c r="Y23" s="1137"/>
      <c r="Z23" s="1137"/>
      <c r="AA23" s="1137"/>
      <c r="AB23" s="1137"/>
      <c r="AC23" s="1137"/>
      <c r="AD23" s="1142"/>
    </row>
    <row r="24" spans="2:34">
      <c r="D24" s="1137"/>
      <c r="E24" s="1137"/>
      <c r="F24" s="1137"/>
      <c r="G24" s="1137"/>
      <c r="H24" s="1137"/>
      <c r="I24" s="1137"/>
      <c r="J24" s="1137"/>
      <c r="K24" s="1137"/>
      <c r="L24" s="1137"/>
      <c r="M24" s="1137"/>
      <c r="N24" s="1137"/>
      <c r="O24" s="1137"/>
      <c r="P24" s="1137"/>
      <c r="Q24" s="1137"/>
      <c r="R24" s="1137"/>
      <c r="S24" s="1137"/>
      <c r="T24" s="1137"/>
      <c r="U24" s="1137"/>
      <c r="V24" s="1137"/>
      <c r="W24" s="1167">
        <v>0</v>
      </c>
      <c r="X24" s="1140" t="s">
        <v>161</v>
      </c>
      <c r="Y24" s="1137"/>
      <c r="Z24" s="1137"/>
      <c r="AA24" s="1137"/>
      <c r="AB24" s="1137"/>
      <c r="AC24" s="1137"/>
      <c r="AD24" s="1142"/>
    </row>
    <row r="25" spans="2:34">
      <c r="D25" s="1137"/>
      <c r="E25" s="1137"/>
      <c r="F25" s="1137"/>
      <c r="G25" s="1137"/>
      <c r="H25" s="1137"/>
      <c r="I25" s="1137"/>
      <c r="J25" s="1137"/>
      <c r="K25" s="1137"/>
      <c r="L25" s="1137"/>
      <c r="M25" s="1137"/>
      <c r="N25" s="1137"/>
      <c r="T25" s="1137"/>
      <c r="U25" s="1137"/>
      <c r="V25" s="1137"/>
      <c r="W25" s="1137"/>
      <c r="X25" s="1140" t="s">
        <v>162</v>
      </c>
      <c r="Y25" s="1137"/>
      <c r="Z25" s="1137"/>
      <c r="AA25" s="1137"/>
      <c r="AB25" s="1137"/>
      <c r="AC25" s="1137"/>
      <c r="AD25" s="1142"/>
    </row>
    <row r="26" spans="2:34">
      <c r="D26" s="1137"/>
      <c r="E26" s="1137"/>
      <c r="F26" s="1137"/>
      <c r="G26" s="1137"/>
      <c r="H26" s="1137"/>
      <c r="I26" s="1137"/>
      <c r="J26" s="1137"/>
      <c r="K26" s="1137"/>
      <c r="L26" s="1137"/>
      <c r="M26" s="1137"/>
      <c r="N26" s="1137"/>
      <c r="O26" s="1137"/>
      <c r="P26" s="1157"/>
      <c r="Q26" s="1157"/>
      <c r="R26" s="1157"/>
      <c r="S26" s="1157"/>
      <c r="T26" s="1137"/>
      <c r="U26" s="1137"/>
      <c r="V26" s="1137"/>
      <c r="W26" s="1137"/>
      <c r="X26" s="1137"/>
      <c r="Y26" s="1137"/>
      <c r="Z26" s="1137"/>
      <c r="AA26" s="1137"/>
      <c r="AB26" s="1137"/>
      <c r="AC26" s="1137"/>
      <c r="AD26" s="1142"/>
    </row>
    <row r="27" spans="2:34">
      <c r="B27" s="1108" t="s">
        <v>163</v>
      </c>
      <c r="D27" s="1137"/>
      <c r="E27" s="1137"/>
      <c r="F27" s="1137"/>
      <c r="G27" s="1137"/>
      <c r="H27" s="1137"/>
      <c r="I27" s="1137"/>
      <c r="J27" s="1137"/>
      <c r="K27" s="1137"/>
      <c r="L27" s="1137"/>
      <c r="M27" s="1142" t="s">
        <v>164</v>
      </c>
      <c r="N27" s="1137"/>
      <c r="O27" s="1137"/>
      <c r="P27" s="1137"/>
      <c r="Q27" s="1137"/>
      <c r="R27" s="1137"/>
      <c r="S27" s="1137"/>
      <c r="T27" s="1137"/>
      <c r="U27" s="1137"/>
      <c r="V27" s="1137"/>
      <c r="W27" s="1137"/>
      <c r="X27" s="1137"/>
      <c r="Y27" s="1137"/>
      <c r="Z27" s="1137"/>
      <c r="AA27" s="1137"/>
      <c r="AB27" s="1137"/>
      <c r="AC27" s="1137"/>
      <c r="AD27" s="1142"/>
    </row>
    <row r="28" spans="2:34">
      <c r="B28" s="1108" t="s">
        <v>165</v>
      </c>
      <c r="D28" s="1142"/>
      <c r="E28" s="1142"/>
      <c r="F28" s="1142"/>
      <c r="G28" s="1142"/>
      <c r="H28" s="1142"/>
      <c r="I28" s="1142"/>
      <c r="J28" s="1142"/>
      <c r="K28" s="1142"/>
      <c r="L28" s="1142"/>
      <c r="M28" s="1151">
        <v>2</v>
      </c>
      <c r="N28" s="1142"/>
      <c r="O28" s="1158">
        <f>DADOS.!C12</f>
        <v>0</v>
      </c>
      <c r="P28" s="1137"/>
      <c r="Q28" s="1137"/>
      <c r="R28" s="1137"/>
      <c r="S28" s="1137"/>
      <c r="W28" s="1108" t="s">
        <v>166</v>
      </c>
      <c r="X28" s="1142"/>
      <c r="Y28" s="1142"/>
      <c r="Z28" s="1142"/>
      <c r="AA28" s="1142"/>
      <c r="AB28" s="1142"/>
      <c r="AC28" s="1142"/>
      <c r="AD28" s="1142"/>
    </row>
    <row r="29" spans="2:34">
      <c r="B29" s="1108" t="s">
        <v>167</v>
      </c>
      <c r="O29" s="1108">
        <v>7.33</v>
      </c>
      <c r="P29" s="1108" t="s">
        <v>168</v>
      </c>
    </row>
    <row r="30" spans="2:34">
      <c r="B30" s="1108" t="s">
        <v>169</v>
      </c>
      <c r="O30" s="1159">
        <v>220</v>
      </c>
      <c r="P30" s="1108" t="s">
        <v>170</v>
      </c>
      <c r="W30" s="1166">
        <v>1</v>
      </c>
      <c r="X30" s="1109" t="str">
        <f>IF(W30=1,"INCIDENCIA SOBRE O SALÁRIO MÍNIMO",IF(W30=2,"INCIDENCIA SOBRE O SALÁRIO DO OPERÁRIO",))</f>
        <v>INCIDENCIA SOBRE O SALÁRIO MÍNIMO</v>
      </c>
    </row>
    <row r="31" spans="2:34">
      <c r="B31" s="1108" t="s">
        <v>171</v>
      </c>
      <c r="D31" s="1142"/>
      <c r="E31" s="1142"/>
      <c r="F31" s="1142"/>
      <c r="G31" s="1142"/>
      <c r="H31" s="1142"/>
      <c r="I31" s="1142"/>
      <c r="J31" s="1142"/>
      <c r="K31" s="1142"/>
      <c r="L31" s="1142"/>
      <c r="O31" s="1160">
        <v>0.5</v>
      </c>
      <c r="P31" s="1108" t="s">
        <v>172</v>
      </c>
      <c r="Q31" s="1161"/>
      <c r="R31" s="1161"/>
      <c r="S31" s="1161"/>
    </row>
    <row r="32" spans="2:34">
      <c r="B32" s="1108" t="s">
        <v>173</v>
      </c>
      <c r="D32" s="1142"/>
      <c r="E32" s="1142"/>
      <c r="F32" s="1142"/>
      <c r="G32" s="1142"/>
      <c r="H32" s="1142"/>
      <c r="I32" s="1142"/>
      <c r="J32" s="1142"/>
      <c r="K32" s="1142"/>
      <c r="L32" s="1142"/>
      <c r="O32" s="1160">
        <v>1</v>
      </c>
      <c r="P32" s="1161" t="s">
        <v>172</v>
      </c>
      <c r="Q32" s="1161"/>
      <c r="R32" s="1161"/>
      <c r="S32" s="1161"/>
      <c r="W32" s="1108" t="s">
        <v>174</v>
      </c>
    </row>
    <row r="33" spans="2:31">
      <c r="B33" s="1108" t="s">
        <v>175</v>
      </c>
      <c r="O33" s="1162">
        <f>DADOS.!C5</f>
        <v>0.73680000000000001</v>
      </c>
      <c r="P33" s="1163"/>
      <c r="Q33" s="1163"/>
      <c r="R33" s="1163"/>
      <c r="S33" s="1163"/>
      <c r="W33" s="1108" t="s">
        <v>176</v>
      </c>
    </row>
    <row r="34" spans="2:31">
      <c r="B34" s="1108" t="s">
        <v>177</v>
      </c>
      <c r="O34" s="1164">
        <f>DADOS.!E11</f>
        <v>0</v>
      </c>
      <c r="P34" s="1108" t="s">
        <v>178</v>
      </c>
      <c r="Q34" s="1182">
        <f>O34*AD46</f>
        <v>0</v>
      </c>
      <c r="R34" s="1182"/>
      <c r="S34" s="1182"/>
    </row>
    <row r="35" spans="2:31">
      <c r="B35" s="1108" t="s">
        <v>179</v>
      </c>
      <c r="O35" s="1165">
        <f>AD46</f>
        <v>25.25</v>
      </c>
      <c r="P35" s="1108" t="s">
        <v>180</v>
      </c>
      <c r="Q35" s="1142"/>
      <c r="R35" s="1142"/>
      <c r="S35" s="1142"/>
      <c r="W35" s="1151">
        <v>0</v>
      </c>
    </row>
    <row r="36" spans="2:31">
      <c r="B36" s="1108" t="s">
        <v>181</v>
      </c>
      <c r="O36" s="1158">
        <f>DADOS.!E13</f>
        <v>0</v>
      </c>
      <c r="P36" s="1108" t="s">
        <v>182</v>
      </c>
      <c r="Q36" s="1137"/>
      <c r="R36" s="1137"/>
      <c r="S36" s="1137"/>
      <c r="W36" s="1108" t="s">
        <v>183</v>
      </c>
    </row>
    <row r="37" spans="2:31">
      <c r="B37" s="1108" t="s">
        <v>184</v>
      </c>
      <c r="O37" s="1164">
        <f>DADOS.!D15</f>
        <v>0</v>
      </c>
      <c r="P37" s="1108" t="s">
        <v>185</v>
      </c>
      <c r="Q37" s="1142"/>
      <c r="R37" s="1142"/>
      <c r="S37" s="1142"/>
      <c r="W37" s="1108" t="s">
        <v>186</v>
      </c>
    </row>
    <row r="38" spans="2:31">
      <c r="B38" s="1108" t="s">
        <v>187</v>
      </c>
      <c r="M38" s="1166">
        <v>2024</v>
      </c>
      <c r="O38" s="1158">
        <f>DADOS.!C4</f>
        <v>0</v>
      </c>
      <c r="P38" s="1108" t="s">
        <v>188</v>
      </c>
      <c r="Q38" s="1183"/>
      <c r="R38" s="1182"/>
      <c r="S38" s="1182"/>
    </row>
    <row r="39" spans="2:31">
      <c r="B39" s="1108" t="s">
        <v>189</v>
      </c>
      <c r="O39" s="1167">
        <f>190+5</f>
        <v>195</v>
      </c>
      <c r="P39" s="1108" t="s">
        <v>188</v>
      </c>
      <c r="Q39" s="1137"/>
      <c r="R39" s="1137"/>
      <c r="S39" s="1137"/>
    </row>
    <row r="40" spans="2:31">
      <c r="B40" s="1109" t="s">
        <v>190</v>
      </c>
      <c r="W40" s="1109" t="s">
        <v>191</v>
      </c>
    </row>
    <row r="41" spans="2:31">
      <c r="B41" s="1108" t="s">
        <v>192</v>
      </c>
      <c r="X41" s="1109" t="s">
        <v>193</v>
      </c>
    </row>
    <row r="42" spans="2:31">
      <c r="X42" s="1108" t="s">
        <v>194</v>
      </c>
      <c r="AD42" s="1190">
        <v>365</v>
      </c>
      <c r="AE42" s="1108" t="s">
        <v>195</v>
      </c>
    </row>
    <row r="43" spans="2:31">
      <c r="X43" s="1108" t="s">
        <v>196</v>
      </c>
      <c r="AD43" s="1191">
        <v>52</v>
      </c>
      <c r="AE43" s="1108" t="s">
        <v>195</v>
      </c>
    </row>
    <row r="44" spans="2:31">
      <c r="X44" s="1108" t="s">
        <v>197</v>
      </c>
      <c r="AD44" s="1192">
        <v>10</v>
      </c>
      <c r="AE44" s="1108" t="s">
        <v>195</v>
      </c>
    </row>
    <row r="45" spans="2:31">
      <c r="E45" s="1142"/>
      <c r="F45" s="1142"/>
      <c r="G45" s="1142"/>
      <c r="H45" s="1142"/>
      <c r="I45" s="1142"/>
      <c r="J45" s="1142"/>
      <c r="K45" s="1142"/>
      <c r="L45" s="1142"/>
      <c r="X45" s="1108" t="s">
        <v>198</v>
      </c>
      <c r="AD45" s="1108">
        <f>AD42-AD43-AD44</f>
        <v>303</v>
      </c>
      <c r="AE45" s="1108" t="s">
        <v>195</v>
      </c>
    </row>
    <row r="46" spans="2:31">
      <c r="E46" s="1137"/>
      <c r="F46" s="1137"/>
      <c r="G46" s="1143"/>
      <c r="H46" s="1143"/>
      <c r="I46" s="1143"/>
      <c r="J46" s="1143"/>
      <c r="K46" s="1143"/>
      <c r="L46" s="1137"/>
      <c r="X46" s="1108" t="s">
        <v>199</v>
      </c>
      <c r="AD46" s="1136">
        <f>AD45/12</f>
        <v>25.25</v>
      </c>
      <c r="AE46" s="1108" t="s">
        <v>195</v>
      </c>
    </row>
    <row r="47" spans="2:31">
      <c r="E47" s="1142"/>
      <c r="F47" s="1142"/>
      <c r="G47" s="1143"/>
      <c r="H47" s="1143"/>
      <c r="I47" s="1143"/>
      <c r="J47" s="1143"/>
      <c r="K47" s="1143"/>
      <c r="L47" s="1142"/>
    </row>
    <row r="48" spans="2:31">
      <c r="E48" s="1142"/>
      <c r="F48" s="1142"/>
      <c r="G48" s="1142"/>
      <c r="H48" s="1142"/>
      <c r="I48" s="1142"/>
      <c r="J48" s="1142"/>
      <c r="K48" s="1142"/>
      <c r="L48" s="1168"/>
    </row>
    <row r="97" spans="5:15">
      <c r="E97" s="1194"/>
    </row>
    <row r="98" spans="5:15">
      <c r="E98" s="1194"/>
    </row>
    <row r="99" spans="5:15">
      <c r="E99" s="1194"/>
    </row>
    <row r="100" spans="5:15">
      <c r="E100" s="1194"/>
    </row>
    <row r="101" spans="5:15">
      <c r="E101" s="1194"/>
    </row>
    <row r="102" spans="5:15">
      <c r="E102" s="1194"/>
    </row>
    <row r="104" spans="5:15">
      <c r="I104" s="1142"/>
      <c r="J104" s="1142"/>
      <c r="K104" s="1142"/>
      <c r="L104" s="1142"/>
      <c r="M104" s="1142"/>
      <c r="N104" s="1142"/>
      <c r="O104" s="1142"/>
    </row>
    <row r="105" spans="5:15">
      <c r="I105" s="1137"/>
      <c r="J105" s="1137"/>
      <c r="K105" s="1137"/>
      <c r="L105" s="1143"/>
      <c r="M105" s="1143"/>
      <c r="N105" s="1143"/>
      <c r="O105" s="1137"/>
    </row>
    <row r="106" spans="5:15">
      <c r="I106" s="1142"/>
      <c r="J106" s="1142"/>
      <c r="K106" s="1142"/>
      <c r="L106" s="1143"/>
      <c r="M106" s="1143"/>
      <c r="N106" s="1143"/>
      <c r="O106" s="1142"/>
    </row>
    <row r="107" spans="5:15">
      <c r="I107" s="1142"/>
      <c r="J107" s="1142"/>
      <c r="K107" s="1142"/>
      <c r="L107" s="1142"/>
      <c r="M107" s="1142"/>
      <c r="N107" s="1142"/>
      <c r="O107" s="1168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8"/>
  <sheetViews>
    <sheetView showGridLines="0" showZeros="0" topLeftCell="B82" zoomScale="70" zoomScaleNormal="70" zoomScalePageLayoutView="55" workbookViewId="0">
      <selection activeCell="AD97" sqref="AD97"/>
    </sheetView>
  </sheetViews>
  <sheetFormatPr defaultColWidth="8.88671875" defaultRowHeight="13.2"/>
  <cols>
    <col min="1" max="1" width="1.88671875" style="1108" customWidth="1"/>
    <col min="2" max="2" width="44.88671875" style="1108" customWidth="1"/>
    <col min="3" max="3" width="9.6640625" style="1108" hidden="1" customWidth="1"/>
    <col min="4" max="4" width="12.44140625" style="1108" customWidth="1"/>
    <col min="5" max="5" width="8.44140625" style="1108" customWidth="1"/>
    <col min="6" max="6" width="8.109375" style="1108" customWidth="1"/>
    <col min="7" max="8" width="9" style="1108" customWidth="1"/>
    <col min="9" max="9" width="8" style="1108" customWidth="1"/>
    <col min="10" max="10" width="8.44140625" style="1108" customWidth="1"/>
    <col min="11" max="11" width="3.21875" style="1108" customWidth="1"/>
    <col min="12" max="12" width="9.21875" style="1108" customWidth="1"/>
    <col min="13" max="13" width="9" style="1108" customWidth="1"/>
    <col min="14" max="14" width="10.109375" style="1108" customWidth="1"/>
    <col min="15" max="15" width="9" style="1108" customWidth="1"/>
    <col min="16" max="16" width="9.21875" style="1108" customWidth="1"/>
    <col min="17" max="17" width="7.6640625" style="1108" customWidth="1"/>
    <col min="18" max="19" width="8.44140625" style="1108" customWidth="1"/>
    <col min="20" max="21" width="9" style="1108" customWidth="1"/>
    <col min="22" max="22" width="1.44140625" style="1108" customWidth="1"/>
    <col min="23" max="23" width="8" style="1108" customWidth="1"/>
    <col min="24" max="24" width="9.44140625" style="1108" customWidth="1"/>
    <col min="25" max="25" width="9.6640625" style="1108" customWidth="1"/>
    <col min="26" max="26" width="8.44140625" style="1108" customWidth="1"/>
    <col min="27" max="28" width="9" style="1108" customWidth="1"/>
    <col min="29" max="29" width="1.33203125" style="1108" customWidth="1"/>
    <col min="30" max="30" width="9" style="1108" customWidth="1"/>
    <col min="31" max="31" width="10.88671875" style="1108" customWidth="1"/>
    <col min="32" max="32" width="2.33203125" style="1108" customWidth="1"/>
    <col min="33" max="33" width="11.33203125" style="1108" customWidth="1"/>
    <col min="34" max="34" width="10.5546875" style="1108" customWidth="1"/>
    <col min="35" max="16384" width="8.88671875" style="1108"/>
  </cols>
  <sheetData>
    <row r="2" spans="2:36">
      <c r="B2" s="1109" t="s">
        <v>107</v>
      </c>
      <c r="C2" s="1109"/>
    </row>
    <row r="3" spans="2:36">
      <c r="B3" s="1110" t="s">
        <v>108</v>
      </c>
      <c r="C3" s="1111">
        <v>1.0765</v>
      </c>
      <c r="D3" s="1112"/>
      <c r="E3" s="1112"/>
      <c r="F3" s="1112"/>
      <c r="G3" s="1112"/>
      <c r="H3" s="1112"/>
      <c r="I3" s="1112"/>
      <c r="J3" s="1112"/>
      <c r="K3" s="1112"/>
      <c r="L3" s="1112" t="s">
        <v>109</v>
      </c>
      <c r="M3" s="1144">
        <f>[10]DADOS!$C$2</f>
        <v>45301</v>
      </c>
      <c r="N3" s="1145"/>
    </row>
    <row r="4" spans="2:36" ht="15.75" customHeight="1">
      <c r="E4" s="1377" t="s">
        <v>110</v>
      </c>
      <c r="F4" s="1378"/>
      <c r="G4" s="1378"/>
      <c r="H4" s="1378"/>
      <c r="I4" s="1378"/>
      <c r="J4" s="1379"/>
      <c r="L4" s="1380" t="s">
        <v>200</v>
      </c>
      <c r="M4" s="1381"/>
      <c r="N4" s="1381"/>
      <c r="O4" s="1381"/>
      <c r="P4" s="1381"/>
      <c r="Q4" s="1381"/>
      <c r="R4" s="1381"/>
      <c r="S4" s="1381"/>
      <c r="T4" s="1381"/>
      <c r="U4" s="1382"/>
      <c r="V4" s="1169"/>
      <c r="W4" s="1380" t="s">
        <v>112</v>
      </c>
      <c r="X4" s="1381"/>
      <c r="Y4" s="1381"/>
      <c r="Z4" s="1381"/>
      <c r="AA4" s="1381"/>
      <c r="AB4" s="1382"/>
      <c r="AC4" s="1184"/>
      <c r="AD4" s="1383" t="s">
        <v>133</v>
      </c>
      <c r="AE4" s="1384"/>
    </row>
    <row r="5" spans="2:36" ht="67.2" customHeight="1">
      <c r="B5" s="1113" t="s">
        <v>113</v>
      </c>
      <c r="C5" s="1114" t="s">
        <v>114</v>
      </c>
      <c r="D5" s="1114" t="s">
        <v>114</v>
      </c>
      <c r="E5" s="1115" t="s">
        <v>115</v>
      </c>
      <c r="F5" s="1116" t="s">
        <v>116</v>
      </c>
      <c r="G5" s="1117" t="s">
        <v>117</v>
      </c>
      <c r="H5" s="1118" t="s">
        <v>118</v>
      </c>
      <c r="I5" s="1116" t="s">
        <v>119</v>
      </c>
      <c r="J5" s="1146" t="s">
        <v>120</v>
      </c>
      <c r="L5" s="1147" t="s">
        <v>121</v>
      </c>
      <c r="M5" s="1148" t="s">
        <v>119</v>
      </c>
      <c r="N5" s="1148" t="s">
        <v>115</v>
      </c>
      <c r="O5" s="1148" t="s">
        <v>117</v>
      </c>
      <c r="P5" s="1148" t="s">
        <v>122</v>
      </c>
      <c r="Q5" s="1148" t="s">
        <v>123</v>
      </c>
      <c r="R5" s="1148" t="s">
        <v>124</v>
      </c>
      <c r="S5" s="1148" t="s">
        <v>125</v>
      </c>
      <c r="T5" s="1170" t="s">
        <v>126</v>
      </c>
      <c r="U5" s="1171" t="s">
        <v>127</v>
      </c>
      <c r="V5" s="1172"/>
      <c r="W5" s="1173" t="s">
        <v>128</v>
      </c>
      <c r="X5" s="1148" t="s">
        <v>129</v>
      </c>
      <c r="Y5" s="1148" t="s">
        <v>130</v>
      </c>
      <c r="Z5" s="1148" t="s">
        <v>201</v>
      </c>
      <c r="AA5" s="1170" t="s">
        <v>132</v>
      </c>
      <c r="AB5" s="1171" t="s">
        <v>133</v>
      </c>
      <c r="AC5" s="1185"/>
      <c r="AD5" s="1186" t="s">
        <v>133</v>
      </c>
      <c r="AE5" s="1187" t="s">
        <v>133</v>
      </c>
      <c r="AJ5" s="1193"/>
    </row>
    <row r="6" spans="2:36">
      <c r="B6" s="1119"/>
      <c r="C6" s="1120" t="s">
        <v>202</v>
      </c>
      <c r="D6" s="1121">
        <v>45292</v>
      </c>
      <c r="E6" s="1122" t="s">
        <v>135</v>
      </c>
      <c r="F6" s="1123" t="s">
        <v>136</v>
      </c>
      <c r="G6" s="1124" t="s">
        <v>136</v>
      </c>
      <c r="H6" s="1125" t="s">
        <v>137</v>
      </c>
      <c r="I6" s="1123" t="s">
        <v>137</v>
      </c>
      <c r="J6" s="1149" t="s">
        <v>137</v>
      </c>
      <c r="L6" s="1150" t="s">
        <v>138</v>
      </c>
      <c r="M6" s="1151" t="s">
        <v>138</v>
      </c>
      <c r="N6" s="1151" t="s">
        <v>138</v>
      </c>
      <c r="O6" s="1151" t="s">
        <v>138</v>
      </c>
      <c r="P6" s="1151" t="s">
        <v>138</v>
      </c>
      <c r="Q6" s="1151" t="s">
        <v>138</v>
      </c>
      <c r="R6" s="1151" t="s">
        <v>138</v>
      </c>
      <c r="S6" s="1151" t="s">
        <v>138</v>
      </c>
      <c r="T6" s="1174" t="s">
        <v>138</v>
      </c>
      <c r="U6" s="1175" t="s">
        <v>138</v>
      </c>
      <c r="V6" s="1176"/>
      <c r="W6" s="1150" t="s">
        <v>138</v>
      </c>
      <c r="X6" s="1151" t="s">
        <v>138</v>
      </c>
      <c r="Y6" s="1151" t="s">
        <v>138</v>
      </c>
      <c r="Z6" s="1151" t="s">
        <v>138</v>
      </c>
      <c r="AA6" s="1174" t="s">
        <v>138</v>
      </c>
      <c r="AB6" s="1175" t="s">
        <v>138</v>
      </c>
      <c r="AC6" s="1184"/>
      <c r="AD6" s="1150" t="s">
        <v>139</v>
      </c>
      <c r="AE6" s="1188" t="s">
        <v>140</v>
      </c>
    </row>
    <row r="7" spans="2:36">
      <c r="B7" s="1126" t="s">
        <v>203</v>
      </c>
      <c r="C7" s="1127">
        <v>2157.38</v>
      </c>
      <c r="D7" s="1128"/>
      <c r="E7" s="1129">
        <v>0</v>
      </c>
      <c r="F7" s="1130"/>
      <c r="G7" s="1131"/>
      <c r="H7" s="1132"/>
      <c r="I7" s="1155">
        <v>0.4</v>
      </c>
      <c r="J7" s="1153"/>
      <c r="L7" s="1154">
        <f t="shared" ref="L7:L39" si="0">IF($W$76=0,D7,IF($W$76=1,D7+$O$85*$O$86))</f>
        <v>0</v>
      </c>
      <c r="M7" s="1127">
        <f>IF(D7=0,0,IF($W$81=1,($O$89*I7),IF($W$81=0,(I7*D7)*1)))</f>
        <v>0</v>
      </c>
      <c r="N7" s="1127">
        <f t="shared" ref="N7:N39" si="1">E7*1.14286*(L7+M7)*H7/$O$81</f>
        <v>0</v>
      </c>
      <c r="O7" s="1127">
        <f t="shared" ref="O7:O39" si="2">((L7)*(1+$O$82)/220)*G7+((M7+N7+Q7)/220)*G7</f>
        <v>0</v>
      </c>
      <c r="P7" s="1127">
        <f t="shared" ref="P7:P39" si="3">((L7)*(1+$O$83)/220)*F7+((M7+N7+Q7)/220)*F7</f>
        <v>0</v>
      </c>
      <c r="Q7" s="1127">
        <f t="shared" ref="Q7:Q56" si="4">(D7*J7)*1</f>
        <v>0</v>
      </c>
      <c r="R7" s="1127">
        <f t="shared" ref="R7:R39" si="5">IF($W$86=0,0,IF($W$86=1,(L7+M7+N7+Q7)/12))</f>
        <v>0</v>
      </c>
      <c r="S7" s="1127">
        <f t="shared" ref="S7:S39" si="6">IF($W$86=0,0,IF($W$86=1,((L7)/3)/12))</f>
        <v>0</v>
      </c>
      <c r="T7" s="1177">
        <f t="shared" ref="T7:T13" si="7">$O$84*(L7+M7+N7+O7+P7+Q7+R7+S7)</f>
        <v>0</v>
      </c>
      <c r="U7" s="1178">
        <f t="shared" ref="U7:U56" si="8">SUM(L7:T7)</f>
        <v>0</v>
      </c>
      <c r="V7" s="1179"/>
      <c r="W7" s="1180">
        <f t="shared" ref="W7:W39" si="9">IF($W$76=1,0,IF(D7=0,0,$O$85*$O$86))</f>
        <v>0</v>
      </c>
      <c r="X7" s="1127">
        <f t="shared" ref="X7:X39" si="10">IF(D7=0,0,$O$87)</f>
        <v>0</v>
      </c>
      <c r="Y7" s="1127">
        <f t="shared" ref="Y7:Y39" si="11">IF(D7=0,0,IF((($O$79*$M$79*$O$86)-D7*0.06)&lt;0,0,(($O$79*$M$79*$O$86)-D7*0.06)))</f>
        <v>0</v>
      </c>
      <c r="Z7" s="1127">
        <f t="shared" ref="Z7:Z39" si="12">IF(D7=0,0,$O$90)</f>
        <v>0</v>
      </c>
      <c r="AA7" s="1177">
        <f t="shared" ref="AA7:AA39" si="13">IF(D7=0,0,$O$88)</f>
        <v>0</v>
      </c>
      <c r="AB7" s="1178">
        <f>SUM(W7:AA7)</f>
        <v>0</v>
      </c>
      <c r="AC7" s="1184"/>
      <c r="AD7" s="1154">
        <f t="shared" ref="AD7:AD39" si="14">AE7/$O$81</f>
        <v>0</v>
      </c>
      <c r="AE7" s="1189">
        <f t="shared" ref="AE7:AE56" si="15">U7+AB7</f>
        <v>0</v>
      </c>
      <c r="AF7" s="1136"/>
      <c r="AG7" s="1184"/>
      <c r="AH7" s="1136"/>
    </row>
    <row r="8" spans="2:36">
      <c r="B8" s="1126" t="s">
        <v>204</v>
      </c>
      <c r="C8" s="1127">
        <v>2157.38</v>
      </c>
      <c r="D8" s="1128"/>
      <c r="E8" s="1133">
        <v>128</v>
      </c>
      <c r="F8" s="1127"/>
      <c r="G8" s="1134"/>
      <c r="H8" s="1135">
        <v>0.2</v>
      </c>
      <c r="I8" s="1155">
        <v>0.4</v>
      </c>
      <c r="J8" s="1156"/>
      <c r="L8" s="1154">
        <f t="shared" si="0"/>
        <v>0</v>
      </c>
      <c r="M8" s="1127">
        <f>IF(D8=0,0,IF($W$81=1,($O$89*I8),IF($W$81=0,(I8*D8)*1)))</f>
        <v>0</v>
      </c>
      <c r="N8" s="1127">
        <f t="shared" si="1"/>
        <v>0</v>
      </c>
      <c r="O8" s="1127">
        <f t="shared" si="2"/>
        <v>0</v>
      </c>
      <c r="P8" s="1127">
        <f t="shared" si="3"/>
        <v>0</v>
      </c>
      <c r="Q8" s="1127">
        <f t="shared" si="4"/>
        <v>0</v>
      </c>
      <c r="R8" s="1127">
        <f t="shared" si="5"/>
        <v>0</v>
      </c>
      <c r="S8" s="1127">
        <f t="shared" si="6"/>
        <v>0</v>
      </c>
      <c r="T8" s="1177">
        <f t="shared" si="7"/>
        <v>0</v>
      </c>
      <c r="U8" s="1178">
        <f t="shared" si="8"/>
        <v>0</v>
      </c>
      <c r="V8" s="1179"/>
      <c r="W8" s="1180">
        <f t="shared" si="9"/>
        <v>0</v>
      </c>
      <c r="X8" s="1127">
        <f t="shared" si="10"/>
        <v>0</v>
      </c>
      <c r="Y8" s="1127">
        <f t="shared" si="11"/>
        <v>0</v>
      </c>
      <c r="Z8" s="1127">
        <f t="shared" si="12"/>
        <v>0</v>
      </c>
      <c r="AA8" s="1177">
        <f t="shared" si="13"/>
        <v>0</v>
      </c>
      <c r="AB8" s="1178">
        <f t="shared" ref="AB8:AB56" si="16">SUM(W8:AA8)</f>
        <v>0</v>
      </c>
      <c r="AC8" s="1184"/>
      <c r="AD8" s="1154">
        <f t="shared" si="14"/>
        <v>0</v>
      </c>
      <c r="AE8" s="1189">
        <f t="shared" si="15"/>
        <v>0</v>
      </c>
      <c r="AF8" s="1136"/>
      <c r="AG8" s="1184"/>
      <c r="AH8" s="1136"/>
    </row>
    <row r="9" spans="2:36">
      <c r="B9" s="1126" t="s">
        <v>205</v>
      </c>
      <c r="C9" s="1177">
        <v>1393.78</v>
      </c>
      <c r="D9" s="1128"/>
      <c r="E9" s="1133"/>
      <c r="F9" s="1127"/>
      <c r="G9" s="1134"/>
      <c r="H9" s="1195"/>
      <c r="I9" s="1155">
        <v>0.4</v>
      </c>
      <c r="J9" s="1156"/>
      <c r="L9" s="1154">
        <f t="shared" si="0"/>
        <v>0</v>
      </c>
      <c r="M9" s="1127">
        <f t="shared" ref="M9:M39" si="17">IF(D9=0,0,IF($W$81=1,($O$89*I9),IF($W$81=0,(I9*D9)*1)))</f>
        <v>0</v>
      </c>
      <c r="N9" s="1127">
        <f t="shared" si="1"/>
        <v>0</v>
      </c>
      <c r="O9" s="1127">
        <f t="shared" si="2"/>
        <v>0</v>
      </c>
      <c r="P9" s="1127">
        <f t="shared" si="3"/>
        <v>0</v>
      </c>
      <c r="Q9" s="1127">
        <f t="shared" si="4"/>
        <v>0</v>
      </c>
      <c r="R9" s="1127">
        <f t="shared" si="5"/>
        <v>0</v>
      </c>
      <c r="S9" s="1127">
        <f t="shared" si="6"/>
        <v>0</v>
      </c>
      <c r="T9" s="1177">
        <f t="shared" si="7"/>
        <v>0</v>
      </c>
      <c r="U9" s="1178">
        <f t="shared" si="8"/>
        <v>0</v>
      </c>
      <c r="V9" s="1179"/>
      <c r="W9" s="1180">
        <f t="shared" si="9"/>
        <v>0</v>
      </c>
      <c r="X9" s="1127">
        <f t="shared" si="10"/>
        <v>0</v>
      </c>
      <c r="Y9" s="1127">
        <f t="shared" si="11"/>
        <v>0</v>
      </c>
      <c r="Z9" s="1127">
        <f t="shared" si="12"/>
        <v>0</v>
      </c>
      <c r="AA9" s="1177">
        <f t="shared" si="13"/>
        <v>0</v>
      </c>
      <c r="AB9" s="1178">
        <f t="shared" si="16"/>
        <v>0</v>
      </c>
      <c r="AC9" s="1184"/>
      <c r="AD9" s="1154">
        <f t="shared" si="14"/>
        <v>0</v>
      </c>
      <c r="AE9" s="1189">
        <f t="shared" si="15"/>
        <v>0</v>
      </c>
      <c r="AF9" s="1136"/>
      <c r="AG9" s="1184"/>
      <c r="AH9" s="1136"/>
    </row>
    <row r="10" spans="2:36">
      <c r="B10" s="1126" t="s">
        <v>206</v>
      </c>
      <c r="C10" s="1177">
        <v>1393.78</v>
      </c>
      <c r="D10" s="1128"/>
      <c r="E10" s="1133">
        <v>128</v>
      </c>
      <c r="F10" s="1127"/>
      <c r="G10" s="1134"/>
      <c r="H10" s="1135">
        <v>0.2</v>
      </c>
      <c r="I10" s="1155">
        <v>0.4</v>
      </c>
      <c r="J10" s="1156"/>
      <c r="L10" s="1154">
        <f t="shared" si="0"/>
        <v>0</v>
      </c>
      <c r="M10" s="1127">
        <f t="shared" si="17"/>
        <v>0</v>
      </c>
      <c r="N10" s="1127">
        <f t="shared" si="1"/>
        <v>0</v>
      </c>
      <c r="O10" s="1127">
        <f t="shared" si="2"/>
        <v>0</v>
      </c>
      <c r="P10" s="1127">
        <f t="shared" si="3"/>
        <v>0</v>
      </c>
      <c r="Q10" s="1127">
        <f t="shared" si="4"/>
        <v>0</v>
      </c>
      <c r="R10" s="1127">
        <f t="shared" si="5"/>
        <v>0</v>
      </c>
      <c r="S10" s="1127">
        <f t="shared" si="6"/>
        <v>0</v>
      </c>
      <c r="T10" s="1177">
        <f t="shared" si="7"/>
        <v>0</v>
      </c>
      <c r="U10" s="1178">
        <f t="shared" si="8"/>
        <v>0</v>
      </c>
      <c r="V10" s="1179"/>
      <c r="W10" s="1180">
        <f t="shared" si="9"/>
        <v>0</v>
      </c>
      <c r="X10" s="1127">
        <f t="shared" si="10"/>
        <v>0</v>
      </c>
      <c r="Y10" s="1127">
        <f t="shared" si="11"/>
        <v>0</v>
      </c>
      <c r="Z10" s="1127">
        <f t="shared" si="12"/>
        <v>0</v>
      </c>
      <c r="AA10" s="1177">
        <f t="shared" si="13"/>
        <v>0</v>
      </c>
      <c r="AB10" s="1178">
        <f t="shared" si="16"/>
        <v>0</v>
      </c>
      <c r="AC10" s="1184"/>
      <c r="AD10" s="1154">
        <f t="shared" si="14"/>
        <v>0</v>
      </c>
      <c r="AE10" s="1189">
        <f t="shared" si="15"/>
        <v>0</v>
      </c>
      <c r="AF10" s="1136"/>
      <c r="AG10" s="1184"/>
      <c r="AH10" s="1136"/>
    </row>
    <row r="11" spans="2:36">
      <c r="B11" s="1126" t="s">
        <v>207</v>
      </c>
      <c r="C11" s="1127">
        <v>1362.04</v>
      </c>
      <c r="D11" s="1128"/>
      <c r="E11" s="1133"/>
      <c r="F11" s="1127"/>
      <c r="G11" s="1134"/>
      <c r="H11" s="1195"/>
      <c r="I11" s="1155">
        <v>0.4</v>
      </c>
      <c r="J11" s="1156"/>
      <c r="L11" s="1154">
        <f t="shared" si="0"/>
        <v>0</v>
      </c>
      <c r="M11" s="1127">
        <f t="shared" si="17"/>
        <v>0</v>
      </c>
      <c r="N11" s="1127">
        <f t="shared" si="1"/>
        <v>0</v>
      </c>
      <c r="O11" s="1127">
        <f t="shared" si="2"/>
        <v>0</v>
      </c>
      <c r="P11" s="1127">
        <f t="shared" si="3"/>
        <v>0</v>
      </c>
      <c r="Q11" s="1127">
        <f t="shared" si="4"/>
        <v>0</v>
      </c>
      <c r="R11" s="1127">
        <f t="shared" si="5"/>
        <v>0</v>
      </c>
      <c r="S11" s="1127">
        <f t="shared" si="6"/>
        <v>0</v>
      </c>
      <c r="T11" s="1177">
        <f t="shared" si="7"/>
        <v>0</v>
      </c>
      <c r="U11" s="1178">
        <f t="shared" si="8"/>
        <v>0</v>
      </c>
      <c r="V11" s="1179"/>
      <c r="W11" s="1180">
        <f t="shared" si="9"/>
        <v>0</v>
      </c>
      <c r="X11" s="1127">
        <f t="shared" si="10"/>
        <v>0</v>
      </c>
      <c r="Y11" s="1127">
        <f t="shared" si="11"/>
        <v>0</v>
      </c>
      <c r="Z11" s="1127">
        <f t="shared" si="12"/>
        <v>0</v>
      </c>
      <c r="AA11" s="1177">
        <f t="shared" si="13"/>
        <v>0</v>
      </c>
      <c r="AB11" s="1178">
        <f t="shared" si="16"/>
        <v>0</v>
      </c>
      <c r="AC11" s="1184"/>
      <c r="AD11" s="1154">
        <f t="shared" si="14"/>
        <v>0</v>
      </c>
      <c r="AE11" s="1189">
        <f t="shared" si="15"/>
        <v>0</v>
      </c>
      <c r="AF11" s="1136"/>
      <c r="AG11" s="1184"/>
      <c r="AH11" s="1136"/>
    </row>
    <row r="12" spans="2:36">
      <c r="B12" s="1196" t="s">
        <v>208</v>
      </c>
      <c r="C12" s="1127">
        <v>1362.04</v>
      </c>
      <c r="D12" s="1128"/>
      <c r="E12" s="1133"/>
      <c r="F12" s="1197"/>
      <c r="G12" s="1189"/>
      <c r="H12" s="1195"/>
      <c r="I12" s="1155">
        <v>0.4</v>
      </c>
      <c r="J12" s="1156"/>
      <c r="L12" s="1154">
        <f t="shared" si="0"/>
        <v>0</v>
      </c>
      <c r="M12" s="1127">
        <f t="shared" si="17"/>
        <v>0</v>
      </c>
      <c r="N12" s="1127">
        <f t="shared" si="1"/>
        <v>0</v>
      </c>
      <c r="O12" s="1127">
        <f t="shared" si="2"/>
        <v>0</v>
      </c>
      <c r="P12" s="1127">
        <f t="shared" si="3"/>
        <v>0</v>
      </c>
      <c r="Q12" s="1127">
        <f t="shared" si="4"/>
        <v>0</v>
      </c>
      <c r="R12" s="1127">
        <f t="shared" si="5"/>
        <v>0</v>
      </c>
      <c r="S12" s="1127">
        <f t="shared" si="6"/>
        <v>0</v>
      </c>
      <c r="T12" s="1177">
        <f t="shared" si="7"/>
        <v>0</v>
      </c>
      <c r="U12" s="1178">
        <f t="shared" si="8"/>
        <v>0</v>
      </c>
      <c r="V12" s="1179"/>
      <c r="W12" s="1180">
        <f t="shared" si="9"/>
        <v>0</v>
      </c>
      <c r="X12" s="1127">
        <f t="shared" si="10"/>
        <v>0</v>
      </c>
      <c r="Y12" s="1127">
        <f t="shared" si="11"/>
        <v>0</v>
      </c>
      <c r="Z12" s="1127">
        <f t="shared" si="12"/>
        <v>0</v>
      </c>
      <c r="AA12" s="1177">
        <f t="shared" si="13"/>
        <v>0</v>
      </c>
      <c r="AB12" s="1178">
        <f t="shared" si="16"/>
        <v>0</v>
      </c>
      <c r="AC12" s="1184"/>
      <c r="AD12" s="1154">
        <f t="shared" si="14"/>
        <v>0</v>
      </c>
      <c r="AE12" s="1189">
        <f t="shared" si="15"/>
        <v>0</v>
      </c>
      <c r="AF12" s="1136"/>
      <c r="AG12" s="1184"/>
      <c r="AH12" s="1136"/>
    </row>
    <row r="13" spans="2:36">
      <c r="B13" s="1196" t="s">
        <v>209</v>
      </c>
      <c r="C13" s="1127">
        <v>1393.78</v>
      </c>
      <c r="D13" s="1128"/>
      <c r="E13" s="1198"/>
      <c r="F13" s="1127"/>
      <c r="G13" s="1134"/>
      <c r="H13" s="1199"/>
      <c r="I13" s="1220">
        <v>0.4</v>
      </c>
      <c r="J13" s="1221"/>
      <c r="L13" s="1154">
        <f t="shared" si="0"/>
        <v>0</v>
      </c>
      <c r="M13" s="1127">
        <f t="shared" si="17"/>
        <v>0</v>
      </c>
      <c r="N13" s="1127">
        <f t="shared" si="1"/>
        <v>0</v>
      </c>
      <c r="O13" s="1127">
        <f t="shared" si="2"/>
        <v>0</v>
      </c>
      <c r="P13" s="1127">
        <f t="shared" si="3"/>
        <v>0</v>
      </c>
      <c r="Q13" s="1127">
        <f t="shared" si="4"/>
        <v>0</v>
      </c>
      <c r="R13" s="1127">
        <f t="shared" si="5"/>
        <v>0</v>
      </c>
      <c r="S13" s="1127">
        <f t="shared" si="6"/>
        <v>0</v>
      </c>
      <c r="T13" s="1177">
        <f t="shared" si="7"/>
        <v>0</v>
      </c>
      <c r="U13" s="1178">
        <f t="shared" si="8"/>
        <v>0</v>
      </c>
      <c r="V13" s="1179"/>
      <c r="W13" s="1180">
        <f t="shared" si="9"/>
        <v>0</v>
      </c>
      <c r="X13" s="1127">
        <f t="shared" si="10"/>
        <v>0</v>
      </c>
      <c r="Y13" s="1127">
        <f t="shared" si="11"/>
        <v>0</v>
      </c>
      <c r="Z13" s="1127">
        <f t="shared" si="12"/>
        <v>0</v>
      </c>
      <c r="AA13" s="1177">
        <f t="shared" si="13"/>
        <v>0</v>
      </c>
      <c r="AB13" s="1178">
        <f t="shared" si="16"/>
        <v>0</v>
      </c>
      <c r="AC13" s="1184"/>
      <c r="AD13" s="1154">
        <f t="shared" si="14"/>
        <v>0</v>
      </c>
      <c r="AE13" s="1189">
        <f t="shared" si="15"/>
        <v>0</v>
      </c>
      <c r="AF13" s="1136"/>
      <c r="AG13" s="1184"/>
      <c r="AH13" s="1136"/>
    </row>
    <row r="14" spans="2:36">
      <c r="B14" s="1126" t="s">
        <v>210</v>
      </c>
      <c r="C14" s="1127"/>
      <c r="D14" s="1128"/>
      <c r="E14" s="1198"/>
      <c r="F14" s="1127"/>
      <c r="G14" s="1134"/>
      <c r="H14" s="1199"/>
      <c r="I14" s="1220">
        <v>0.4</v>
      </c>
      <c r="J14" s="1221"/>
      <c r="L14" s="1154">
        <f t="shared" si="0"/>
        <v>0</v>
      </c>
      <c r="M14" s="1127">
        <f t="shared" si="17"/>
        <v>0</v>
      </c>
      <c r="N14" s="1127">
        <f t="shared" si="1"/>
        <v>0</v>
      </c>
      <c r="O14" s="1127">
        <f t="shared" si="2"/>
        <v>0</v>
      </c>
      <c r="P14" s="1127">
        <f t="shared" si="3"/>
        <v>0</v>
      </c>
      <c r="Q14" s="1127">
        <f t="shared" si="4"/>
        <v>0</v>
      </c>
      <c r="R14" s="1127">
        <f t="shared" si="5"/>
        <v>0</v>
      </c>
      <c r="S14" s="1127">
        <f t="shared" si="6"/>
        <v>0</v>
      </c>
      <c r="T14" s="1177">
        <f>0.23*(L14+M14+N14+O14+P14+Q14+R14+S14)</f>
        <v>0</v>
      </c>
      <c r="U14" s="1178">
        <f t="shared" si="8"/>
        <v>0</v>
      </c>
      <c r="V14" s="1179"/>
      <c r="W14" s="1180">
        <f t="shared" si="9"/>
        <v>0</v>
      </c>
      <c r="X14" s="1127">
        <f t="shared" si="10"/>
        <v>0</v>
      </c>
      <c r="Y14" s="1127">
        <f t="shared" si="11"/>
        <v>0</v>
      </c>
      <c r="Z14" s="1127">
        <f t="shared" si="12"/>
        <v>0</v>
      </c>
      <c r="AA14" s="1177">
        <f t="shared" si="13"/>
        <v>0</v>
      </c>
      <c r="AB14" s="1178">
        <f t="shared" si="16"/>
        <v>0</v>
      </c>
      <c r="AC14" s="1184"/>
      <c r="AD14" s="1154">
        <f t="shared" si="14"/>
        <v>0</v>
      </c>
      <c r="AE14" s="1189">
        <f t="shared" si="15"/>
        <v>0</v>
      </c>
      <c r="AF14" s="1136"/>
      <c r="AG14" s="1184"/>
      <c r="AH14" s="1136"/>
    </row>
    <row r="15" spans="2:36">
      <c r="B15" s="1196" t="s">
        <v>211</v>
      </c>
      <c r="C15" s="1177">
        <v>1320.85</v>
      </c>
      <c r="D15" s="1128"/>
      <c r="E15" s="1198"/>
      <c r="F15" s="1127"/>
      <c r="G15" s="1134"/>
      <c r="H15" s="1199"/>
      <c r="I15" s="1220">
        <v>0.4</v>
      </c>
      <c r="J15" s="1221"/>
      <c r="L15" s="1154">
        <f t="shared" si="0"/>
        <v>0</v>
      </c>
      <c r="M15" s="1127">
        <f t="shared" si="17"/>
        <v>0</v>
      </c>
      <c r="N15" s="1127">
        <f t="shared" si="1"/>
        <v>0</v>
      </c>
      <c r="O15" s="1127">
        <f t="shared" si="2"/>
        <v>0</v>
      </c>
      <c r="P15" s="1127">
        <f t="shared" si="3"/>
        <v>0</v>
      </c>
      <c r="Q15" s="1127">
        <f t="shared" si="4"/>
        <v>0</v>
      </c>
      <c r="R15" s="1127">
        <f t="shared" si="5"/>
        <v>0</v>
      </c>
      <c r="S15" s="1127">
        <f t="shared" si="6"/>
        <v>0</v>
      </c>
      <c r="T15" s="1177">
        <f t="shared" ref="T15:T39" si="18">$O$84*(L15+M15+N15+O15+P15+Q15+R15+S15)</f>
        <v>0</v>
      </c>
      <c r="U15" s="1178">
        <f t="shared" si="8"/>
        <v>0</v>
      </c>
      <c r="V15" s="1179"/>
      <c r="W15" s="1180">
        <f t="shared" si="9"/>
        <v>0</v>
      </c>
      <c r="X15" s="1127">
        <f t="shared" si="10"/>
        <v>0</v>
      </c>
      <c r="Y15" s="1127">
        <f t="shared" si="11"/>
        <v>0</v>
      </c>
      <c r="Z15" s="1127">
        <f t="shared" si="12"/>
        <v>0</v>
      </c>
      <c r="AA15" s="1177">
        <f t="shared" si="13"/>
        <v>0</v>
      </c>
      <c r="AB15" s="1178">
        <f t="shared" si="16"/>
        <v>0</v>
      </c>
      <c r="AC15" s="1184"/>
      <c r="AD15" s="1154">
        <f t="shared" si="14"/>
        <v>0</v>
      </c>
      <c r="AE15" s="1189">
        <f t="shared" si="15"/>
        <v>0</v>
      </c>
      <c r="AF15" s="1136"/>
      <c r="AG15" s="1184"/>
      <c r="AH15" s="1136"/>
    </row>
    <row r="16" spans="2:36">
      <c r="B16" s="1196" t="s">
        <v>212</v>
      </c>
      <c r="C16" s="1177">
        <v>1320.85</v>
      </c>
      <c r="D16" s="1128"/>
      <c r="E16" s="1198"/>
      <c r="F16" s="1127"/>
      <c r="G16" s="1134"/>
      <c r="H16" s="1199"/>
      <c r="I16" s="1220">
        <v>0.4</v>
      </c>
      <c r="J16" s="1221"/>
      <c r="L16" s="1154">
        <f t="shared" si="0"/>
        <v>0</v>
      </c>
      <c r="M16" s="1127">
        <f t="shared" si="17"/>
        <v>0</v>
      </c>
      <c r="N16" s="1127">
        <f t="shared" si="1"/>
        <v>0</v>
      </c>
      <c r="O16" s="1127">
        <f t="shared" si="2"/>
        <v>0</v>
      </c>
      <c r="P16" s="1127">
        <f t="shared" si="3"/>
        <v>0</v>
      </c>
      <c r="Q16" s="1127">
        <f t="shared" si="4"/>
        <v>0</v>
      </c>
      <c r="R16" s="1127">
        <f t="shared" si="5"/>
        <v>0</v>
      </c>
      <c r="S16" s="1127">
        <f t="shared" si="6"/>
        <v>0</v>
      </c>
      <c r="T16" s="1177">
        <f t="shared" si="18"/>
        <v>0</v>
      </c>
      <c r="U16" s="1178">
        <f t="shared" si="8"/>
        <v>0</v>
      </c>
      <c r="V16" s="1179"/>
      <c r="W16" s="1180">
        <f t="shared" si="9"/>
        <v>0</v>
      </c>
      <c r="X16" s="1127">
        <f t="shared" si="10"/>
        <v>0</v>
      </c>
      <c r="Y16" s="1127">
        <f t="shared" si="11"/>
        <v>0</v>
      </c>
      <c r="Z16" s="1127">
        <f t="shared" si="12"/>
        <v>0</v>
      </c>
      <c r="AA16" s="1177">
        <f t="shared" si="13"/>
        <v>0</v>
      </c>
      <c r="AB16" s="1178">
        <f t="shared" si="16"/>
        <v>0</v>
      </c>
      <c r="AC16" s="1184"/>
      <c r="AD16" s="1154">
        <f t="shared" si="14"/>
        <v>0</v>
      </c>
      <c r="AE16" s="1189">
        <f t="shared" si="15"/>
        <v>0</v>
      </c>
      <c r="AF16" s="1136"/>
      <c r="AG16" s="1184"/>
      <c r="AH16" s="1136"/>
    </row>
    <row r="17" spans="2:34">
      <c r="B17" s="1196" t="s">
        <v>213</v>
      </c>
      <c r="C17" s="1177">
        <v>1320.85</v>
      </c>
      <c r="D17" s="1128"/>
      <c r="E17" s="1198">
        <v>24.55</v>
      </c>
      <c r="F17" s="1127"/>
      <c r="G17" s="1134"/>
      <c r="H17" s="1200">
        <v>0.2</v>
      </c>
      <c r="I17" s="1220">
        <v>0.4</v>
      </c>
      <c r="J17" s="1221"/>
      <c r="L17" s="1154">
        <f t="shared" si="0"/>
        <v>0</v>
      </c>
      <c r="M17" s="1127">
        <f t="shared" si="17"/>
        <v>0</v>
      </c>
      <c r="N17" s="1127">
        <f t="shared" si="1"/>
        <v>0</v>
      </c>
      <c r="O17" s="1127">
        <f t="shared" si="2"/>
        <v>0</v>
      </c>
      <c r="P17" s="1127">
        <f t="shared" si="3"/>
        <v>0</v>
      </c>
      <c r="Q17" s="1127">
        <f t="shared" si="4"/>
        <v>0</v>
      </c>
      <c r="R17" s="1127">
        <f t="shared" si="5"/>
        <v>0</v>
      </c>
      <c r="S17" s="1127">
        <f t="shared" si="6"/>
        <v>0</v>
      </c>
      <c r="T17" s="1177">
        <f t="shared" si="18"/>
        <v>0</v>
      </c>
      <c r="U17" s="1178">
        <f t="shared" si="8"/>
        <v>0</v>
      </c>
      <c r="V17" s="1179"/>
      <c r="W17" s="1180">
        <f t="shared" si="9"/>
        <v>0</v>
      </c>
      <c r="X17" s="1127">
        <f t="shared" si="10"/>
        <v>0</v>
      </c>
      <c r="Y17" s="1127">
        <f t="shared" si="11"/>
        <v>0</v>
      </c>
      <c r="Z17" s="1127">
        <f t="shared" si="12"/>
        <v>0</v>
      </c>
      <c r="AA17" s="1177">
        <f t="shared" si="13"/>
        <v>0</v>
      </c>
      <c r="AB17" s="1178">
        <f t="shared" si="16"/>
        <v>0</v>
      </c>
      <c r="AC17" s="1184"/>
      <c r="AD17" s="1154">
        <f t="shared" si="14"/>
        <v>0</v>
      </c>
      <c r="AE17" s="1189">
        <f t="shared" si="15"/>
        <v>0</v>
      </c>
      <c r="AF17" s="1136"/>
      <c r="AG17" s="1184"/>
      <c r="AH17" s="1136"/>
    </row>
    <row r="18" spans="2:34">
      <c r="B18" s="1201" t="s">
        <v>214</v>
      </c>
      <c r="C18" s="1177">
        <v>2157.38</v>
      </c>
      <c r="D18" s="1128"/>
      <c r="E18" s="1198"/>
      <c r="F18" s="1127"/>
      <c r="G18" s="1134"/>
      <c r="H18" s="1199"/>
      <c r="I18" s="1155">
        <v>0.4</v>
      </c>
      <c r="J18" s="1156"/>
      <c r="L18" s="1154">
        <f t="shared" si="0"/>
        <v>0</v>
      </c>
      <c r="M18" s="1127">
        <f t="shared" si="17"/>
        <v>0</v>
      </c>
      <c r="N18" s="1127">
        <f t="shared" si="1"/>
        <v>0</v>
      </c>
      <c r="O18" s="1127">
        <f t="shared" si="2"/>
        <v>0</v>
      </c>
      <c r="P18" s="1127">
        <f t="shared" si="3"/>
        <v>0</v>
      </c>
      <c r="Q18" s="1127">
        <f t="shared" si="4"/>
        <v>0</v>
      </c>
      <c r="R18" s="1127">
        <f t="shared" si="5"/>
        <v>0</v>
      </c>
      <c r="S18" s="1127">
        <f t="shared" si="6"/>
        <v>0</v>
      </c>
      <c r="T18" s="1177">
        <f t="shared" si="18"/>
        <v>0</v>
      </c>
      <c r="U18" s="1178">
        <f t="shared" si="8"/>
        <v>0</v>
      </c>
      <c r="V18" s="1179"/>
      <c r="W18" s="1180">
        <f t="shared" si="9"/>
        <v>0</v>
      </c>
      <c r="X18" s="1127">
        <f t="shared" si="10"/>
        <v>0</v>
      </c>
      <c r="Y18" s="1127">
        <f t="shared" si="11"/>
        <v>0</v>
      </c>
      <c r="Z18" s="1127">
        <f t="shared" si="12"/>
        <v>0</v>
      </c>
      <c r="AA18" s="1177">
        <f t="shared" si="13"/>
        <v>0</v>
      </c>
      <c r="AB18" s="1178">
        <f t="shared" si="16"/>
        <v>0</v>
      </c>
      <c r="AC18" s="1184"/>
      <c r="AD18" s="1154">
        <f t="shared" si="14"/>
        <v>0</v>
      </c>
      <c r="AE18" s="1189">
        <f t="shared" si="15"/>
        <v>0</v>
      </c>
      <c r="AF18" s="1136"/>
      <c r="AG18" s="1184"/>
      <c r="AH18" s="1136"/>
    </row>
    <row r="19" spans="2:34">
      <c r="B19" s="1201" t="s">
        <v>215</v>
      </c>
      <c r="C19" s="1177">
        <v>2157.38</v>
      </c>
      <c r="D19" s="1128"/>
      <c r="E19" s="1198">
        <v>24.55</v>
      </c>
      <c r="F19" s="1127"/>
      <c r="G19" s="1134"/>
      <c r="H19" s="1200">
        <v>0.2</v>
      </c>
      <c r="I19" s="1155">
        <v>0.4</v>
      </c>
      <c r="J19" s="1156"/>
      <c r="L19" s="1154">
        <f t="shared" si="0"/>
        <v>0</v>
      </c>
      <c r="M19" s="1127">
        <f t="shared" si="17"/>
        <v>0</v>
      </c>
      <c r="N19" s="1127">
        <f t="shared" si="1"/>
        <v>0</v>
      </c>
      <c r="O19" s="1127">
        <f t="shared" si="2"/>
        <v>0</v>
      </c>
      <c r="P19" s="1127">
        <f t="shared" si="3"/>
        <v>0</v>
      </c>
      <c r="Q19" s="1127">
        <f t="shared" si="4"/>
        <v>0</v>
      </c>
      <c r="R19" s="1127">
        <f t="shared" si="5"/>
        <v>0</v>
      </c>
      <c r="S19" s="1127">
        <f t="shared" si="6"/>
        <v>0</v>
      </c>
      <c r="T19" s="1177">
        <f t="shared" si="18"/>
        <v>0</v>
      </c>
      <c r="U19" s="1178">
        <f t="shared" si="8"/>
        <v>0</v>
      </c>
      <c r="V19" s="1179"/>
      <c r="W19" s="1180">
        <f t="shared" si="9"/>
        <v>0</v>
      </c>
      <c r="X19" s="1127">
        <f t="shared" si="10"/>
        <v>0</v>
      </c>
      <c r="Y19" s="1127">
        <f t="shared" si="11"/>
        <v>0</v>
      </c>
      <c r="Z19" s="1127">
        <f t="shared" si="12"/>
        <v>0</v>
      </c>
      <c r="AA19" s="1177">
        <f t="shared" si="13"/>
        <v>0</v>
      </c>
      <c r="AB19" s="1178">
        <f t="shared" si="16"/>
        <v>0</v>
      </c>
      <c r="AC19" s="1184"/>
      <c r="AD19" s="1154">
        <f t="shared" si="14"/>
        <v>0</v>
      </c>
      <c r="AE19" s="1189">
        <f t="shared" si="15"/>
        <v>0</v>
      </c>
      <c r="AF19" s="1136"/>
      <c r="AG19" s="1184"/>
      <c r="AH19" s="1136"/>
    </row>
    <row r="20" spans="2:34">
      <c r="B20" s="1201" t="s">
        <v>216</v>
      </c>
      <c r="C20" s="1177">
        <v>1320.85</v>
      </c>
      <c r="D20" s="1128"/>
      <c r="E20" s="1198">
        <v>202.75</v>
      </c>
      <c r="F20" s="1127"/>
      <c r="G20" s="1134"/>
      <c r="H20" s="1200">
        <v>0.2</v>
      </c>
      <c r="I20" s="1220">
        <v>0.4</v>
      </c>
      <c r="J20" s="1221"/>
      <c r="L20" s="1154">
        <f t="shared" si="0"/>
        <v>0</v>
      </c>
      <c r="M20" s="1127">
        <f t="shared" si="17"/>
        <v>0</v>
      </c>
      <c r="N20" s="1127">
        <f t="shared" si="1"/>
        <v>0</v>
      </c>
      <c r="O20" s="1127">
        <f t="shared" si="2"/>
        <v>0</v>
      </c>
      <c r="P20" s="1127">
        <f t="shared" si="3"/>
        <v>0</v>
      </c>
      <c r="Q20" s="1127">
        <f t="shared" si="4"/>
        <v>0</v>
      </c>
      <c r="R20" s="1127">
        <f t="shared" si="5"/>
        <v>0</v>
      </c>
      <c r="S20" s="1127">
        <f t="shared" si="6"/>
        <v>0</v>
      </c>
      <c r="T20" s="1177">
        <f t="shared" si="18"/>
        <v>0</v>
      </c>
      <c r="U20" s="1178">
        <f t="shared" si="8"/>
        <v>0</v>
      </c>
      <c r="V20" s="1179"/>
      <c r="W20" s="1180">
        <f t="shared" si="9"/>
        <v>0</v>
      </c>
      <c r="X20" s="1127">
        <f t="shared" si="10"/>
        <v>0</v>
      </c>
      <c r="Y20" s="1127">
        <f t="shared" si="11"/>
        <v>0</v>
      </c>
      <c r="Z20" s="1127">
        <f t="shared" si="12"/>
        <v>0</v>
      </c>
      <c r="AA20" s="1177">
        <f t="shared" si="13"/>
        <v>0</v>
      </c>
      <c r="AB20" s="1178">
        <f t="shared" si="16"/>
        <v>0</v>
      </c>
      <c r="AC20" s="1184"/>
      <c r="AD20" s="1154">
        <f t="shared" si="14"/>
        <v>0</v>
      </c>
      <c r="AE20" s="1189">
        <f t="shared" si="15"/>
        <v>0</v>
      </c>
      <c r="AF20" s="1136"/>
      <c r="AG20" s="1184"/>
      <c r="AH20" s="1136"/>
    </row>
    <row r="21" spans="2:34">
      <c r="B21" s="1201" t="s">
        <v>217</v>
      </c>
      <c r="C21" s="1177">
        <v>2157.38</v>
      </c>
      <c r="D21" s="1128"/>
      <c r="E21" s="1198"/>
      <c r="F21" s="1127"/>
      <c r="G21" s="1134"/>
      <c r="H21" s="1200"/>
      <c r="I21" s="1155">
        <v>0.4</v>
      </c>
      <c r="J21" s="1156"/>
      <c r="L21" s="1154">
        <f t="shared" si="0"/>
        <v>0</v>
      </c>
      <c r="M21" s="1127">
        <f t="shared" si="17"/>
        <v>0</v>
      </c>
      <c r="N21" s="1127">
        <f t="shared" si="1"/>
        <v>0</v>
      </c>
      <c r="O21" s="1127">
        <f t="shared" si="2"/>
        <v>0</v>
      </c>
      <c r="P21" s="1127">
        <f t="shared" si="3"/>
        <v>0</v>
      </c>
      <c r="Q21" s="1127">
        <f t="shared" si="4"/>
        <v>0</v>
      </c>
      <c r="R21" s="1127">
        <f t="shared" si="5"/>
        <v>0</v>
      </c>
      <c r="S21" s="1127">
        <f t="shared" si="6"/>
        <v>0</v>
      </c>
      <c r="T21" s="1177">
        <f t="shared" si="18"/>
        <v>0</v>
      </c>
      <c r="U21" s="1178">
        <f t="shared" ref="U21:U35" si="19">SUM(L21:T21)</f>
        <v>0</v>
      </c>
      <c r="V21" s="1179"/>
      <c r="W21" s="1180">
        <f t="shared" si="9"/>
        <v>0</v>
      </c>
      <c r="X21" s="1127">
        <f t="shared" si="10"/>
        <v>0</v>
      </c>
      <c r="Y21" s="1127">
        <f t="shared" si="11"/>
        <v>0</v>
      </c>
      <c r="Z21" s="1127">
        <f t="shared" si="12"/>
        <v>0</v>
      </c>
      <c r="AA21" s="1177">
        <f t="shared" si="13"/>
        <v>0</v>
      </c>
      <c r="AB21" s="1178">
        <f t="shared" si="16"/>
        <v>0</v>
      </c>
      <c r="AC21" s="1184"/>
      <c r="AD21" s="1154">
        <f t="shared" si="14"/>
        <v>0</v>
      </c>
      <c r="AE21" s="1189">
        <f t="shared" si="15"/>
        <v>0</v>
      </c>
      <c r="AF21" s="1136"/>
      <c r="AG21" s="1184"/>
      <c r="AH21" s="1136"/>
    </row>
    <row r="22" spans="2:34">
      <c r="B22" s="1201" t="s">
        <v>218</v>
      </c>
      <c r="C22" s="1177">
        <v>1320.85</v>
      </c>
      <c r="D22" s="1128"/>
      <c r="E22" s="1198"/>
      <c r="F22" s="1127"/>
      <c r="G22" s="1134"/>
      <c r="H22" s="1200"/>
      <c r="I22" s="1220">
        <v>0.4</v>
      </c>
      <c r="J22" s="1221"/>
      <c r="L22" s="1154">
        <f t="shared" si="0"/>
        <v>0</v>
      </c>
      <c r="M22" s="1127">
        <f t="shared" si="17"/>
        <v>0</v>
      </c>
      <c r="N22" s="1127">
        <f t="shared" si="1"/>
        <v>0</v>
      </c>
      <c r="O22" s="1127">
        <f t="shared" si="2"/>
        <v>0</v>
      </c>
      <c r="P22" s="1127">
        <f t="shared" si="3"/>
        <v>0</v>
      </c>
      <c r="Q22" s="1127">
        <f t="shared" si="4"/>
        <v>0</v>
      </c>
      <c r="R22" s="1127">
        <f t="shared" si="5"/>
        <v>0</v>
      </c>
      <c r="S22" s="1127">
        <f t="shared" si="6"/>
        <v>0</v>
      </c>
      <c r="T22" s="1177">
        <f t="shared" si="18"/>
        <v>0</v>
      </c>
      <c r="U22" s="1178">
        <f t="shared" si="19"/>
        <v>0</v>
      </c>
      <c r="V22" s="1179"/>
      <c r="W22" s="1180">
        <f t="shared" si="9"/>
        <v>0</v>
      </c>
      <c r="X22" s="1127">
        <f t="shared" si="10"/>
        <v>0</v>
      </c>
      <c r="Y22" s="1127">
        <f t="shared" si="11"/>
        <v>0</v>
      </c>
      <c r="Z22" s="1127">
        <f t="shared" si="12"/>
        <v>0</v>
      </c>
      <c r="AA22" s="1177">
        <f t="shared" si="13"/>
        <v>0</v>
      </c>
      <c r="AB22" s="1178">
        <f t="shared" si="16"/>
        <v>0</v>
      </c>
      <c r="AC22" s="1184"/>
      <c r="AD22" s="1154">
        <f t="shared" si="14"/>
        <v>0</v>
      </c>
      <c r="AE22" s="1189">
        <f t="shared" si="15"/>
        <v>0</v>
      </c>
      <c r="AF22" s="1136"/>
      <c r="AG22" s="1184"/>
      <c r="AH22" s="1136"/>
    </row>
    <row r="23" spans="2:34">
      <c r="B23" s="1201" t="s">
        <v>219</v>
      </c>
      <c r="C23" s="1177">
        <v>1320.85</v>
      </c>
      <c r="D23" s="1128"/>
      <c r="E23" s="1198"/>
      <c r="F23" s="1127"/>
      <c r="G23" s="1134"/>
      <c r="H23" s="1200"/>
      <c r="I23" s="1220">
        <v>0.4</v>
      </c>
      <c r="J23" s="1221"/>
      <c r="L23" s="1154">
        <f t="shared" si="0"/>
        <v>0</v>
      </c>
      <c r="M23" s="1127">
        <f t="shared" si="17"/>
        <v>0</v>
      </c>
      <c r="N23" s="1127">
        <f t="shared" si="1"/>
        <v>0</v>
      </c>
      <c r="O23" s="1127">
        <f t="shared" si="2"/>
        <v>0</v>
      </c>
      <c r="P23" s="1127">
        <f t="shared" si="3"/>
        <v>0</v>
      </c>
      <c r="Q23" s="1127">
        <f t="shared" si="4"/>
        <v>0</v>
      </c>
      <c r="R23" s="1127">
        <f t="shared" si="5"/>
        <v>0</v>
      </c>
      <c r="S23" s="1127">
        <f t="shared" si="6"/>
        <v>0</v>
      </c>
      <c r="T23" s="1177">
        <f t="shared" si="18"/>
        <v>0</v>
      </c>
      <c r="U23" s="1178">
        <f t="shared" si="19"/>
        <v>0</v>
      </c>
      <c r="V23" s="1179"/>
      <c r="W23" s="1180">
        <f t="shared" si="9"/>
        <v>0</v>
      </c>
      <c r="X23" s="1127">
        <f t="shared" si="10"/>
        <v>0</v>
      </c>
      <c r="Y23" s="1127">
        <f t="shared" si="11"/>
        <v>0</v>
      </c>
      <c r="Z23" s="1127">
        <f t="shared" si="12"/>
        <v>0</v>
      </c>
      <c r="AA23" s="1177">
        <f t="shared" si="13"/>
        <v>0</v>
      </c>
      <c r="AB23" s="1178">
        <f t="shared" si="16"/>
        <v>0</v>
      </c>
      <c r="AC23" s="1184"/>
      <c r="AD23" s="1154">
        <f t="shared" si="14"/>
        <v>0</v>
      </c>
      <c r="AE23" s="1189">
        <f t="shared" si="15"/>
        <v>0</v>
      </c>
      <c r="AF23" s="1136"/>
      <c r="AG23" s="1184"/>
      <c r="AH23" s="1136"/>
    </row>
    <row r="24" spans="2:34">
      <c r="B24" s="1201" t="s">
        <v>220</v>
      </c>
      <c r="C24" s="1177">
        <v>1320.85</v>
      </c>
      <c r="D24" s="1128"/>
      <c r="E24" s="1198"/>
      <c r="F24" s="1127"/>
      <c r="G24" s="1134"/>
      <c r="H24" s="1200"/>
      <c r="I24" s="1155">
        <v>0.4</v>
      </c>
      <c r="J24" s="1156"/>
      <c r="L24" s="1154">
        <f t="shared" si="0"/>
        <v>0</v>
      </c>
      <c r="M24" s="1127">
        <f t="shared" si="17"/>
        <v>0</v>
      </c>
      <c r="N24" s="1127">
        <f t="shared" si="1"/>
        <v>0</v>
      </c>
      <c r="O24" s="1127">
        <f t="shared" si="2"/>
        <v>0</v>
      </c>
      <c r="P24" s="1127">
        <f t="shared" si="3"/>
        <v>0</v>
      </c>
      <c r="Q24" s="1127">
        <f t="shared" si="4"/>
        <v>0</v>
      </c>
      <c r="R24" s="1127">
        <f t="shared" si="5"/>
        <v>0</v>
      </c>
      <c r="S24" s="1127">
        <f t="shared" si="6"/>
        <v>0</v>
      </c>
      <c r="T24" s="1177">
        <f t="shared" si="18"/>
        <v>0</v>
      </c>
      <c r="U24" s="1178">
        <f t="shared" si="19"/>
        <v>0</v>
      </c>
      <c r="V24" s="1179"/>
      <c r="W24" s="1180">
        <f t="shared" si="9"/>
        <v>0</v>
      </c>
      <c r="X24" s="1127">
        <f t="shared" si="10"/>
        <v>0</v>
      </c>
      <c r="Y24" s="1127">
        <f t="shared" si="11"/>
        <v>0</v>
      </c>
      <c r="Z24" s="1127">
        <f t="shared" si="12"/>
        <v>0</v>
      </c>
      <c r="AA24" s="1177">
        <f t="shared" si="13"/>
        <v>0</v>
      </c>
      <c r="AB24" s="1178">
        <f t="shared" si="16"/>
        <v>0</v>
      </c>
      <c r="AC24" s="1184"/>
      <c r="AD24" s="1154">
        <f t="shared" si="14"/>
        <v>0</v>
      </c>
      <c r="AE24" s="1189">
        <f t="shared" si="15"/>
        <v>0</v>
      </c>
      <c r="AF24" s="1136"/>
      <c r="AG24" s="1184"/>
      <c r="AH24" s="1136"/>
    </row>
    <row r="25" spans="2:34">
      <c r="B25" s="1201" t="s">
        <v>221</v>
      </c>
      <c r="C25" s="1177">
        <v>1320.85</v>
      </c>
      <c r="D25" s="1128"/>
      <c r="E25" s="1198"/>
      <c r="F25" s="1127"/>
      <c r="G25" s="1134"/>
      <c r="H25" s="1200"/>
      <c r="I25" s="1220">
        <v>0.4</v>
      </c>
      <c r="J25" s="1221"/>
      <c r="L25" s="1154">
        <f t="shared" si="0"/>
        <v>0</v>
      </c>
      <c r="M25" s="1127">
        <f t="shared" si="17"/>
        <v>0</v>
      </c>
      <c r="N25" s="1127">
        <f t="shared" si="1"/>
        <v>0</v>
      </c>
      <c r="O25" s="1127">
        <f t="shared" si="2"/>
        <v>0</v>
      </c>
      <c r="P25" s="1127">
        <f t="shared" si="3"/>
        <v>0</v>
      </c>
      <c r="Q25" s="1127">
        <f t="shared" si="4"/>
        <v>0</v>
      </c>
      <c r="R25" s="1127">
        <f t="shared" si="5"/>
        <v>0</v>
      </c>
      <c r="S25" s="1127">
        <f t="shared" si="6"/>
        <v>0</v>
      </c>
      <c r="T25" s="1177">
        <f t="shared" si="18"/>
        <v>0</v>
      </c>
      <c r="U25" s="1178">
        <f t="shared" si="19"/>
        <v>0</v>
      </c>
      <c r="V25" s="1179"/>
      <c r="W25" s="1180">
        <f t="shared" si="9"/>
        <v>0</v>
      </c>
      <c r="X25" s="1127">
        <f t="shared" si="10"/>
        <v>0</v>
      </c>
      <c r="Y25" s="1127">
        <f t="shared" si="11"/>
        <v>0</v>
      </c>
      <c r="Z25" s="1127">
        <f t="shared" si="12"/>
        <v>0</v>
      </c>
      <c r="AA25" s="1177">
        <f t="shared" si="13"/>
        <v>0</v>
      </c>
      <c r="AB25" s="1178">
        <f t="shared" si="16"/>
        <v>0</v>
      </c>
      <c r="AC25" s="1184"/>
      <c r="AD25" s="1154">
        <f t="shared" si="14"/>
        <v>0</v>
      </c>
      <c r="AE25" s="1189">
        <f t="shared" si="15"/>
        <v>0</v>
      </c>
      <c r="AF25" s="1136"/>
      <c r="AG25" s="1184"/>
      <c r="AH25" s="1136"/>
    </row>
    <row r="26" spans="2:34">
      <c r="B26" s="1201" t="s">
        <v>222</v>
      </c>
      <c r="C26" s="1177">
        <v>2157.38</v>
      </c>
      <c r="D26" s="1128"/>
      <c r="E26" s="1198"/>
      <c r="F26" s="1127"/>
      <c r="G26" s="1134"/>
      <c r="H26" s="1200"/>
      <c r="I26" s="1155">
        <v>0.4</v>
      </c>
      <c r="J26" s="1156"/>
      <c r="L26" s="1154">
        <f t="shared" si="0"/>
        <v>0</v>
      </c>
      <c r="M26" s="1127">
        <f t="shared" si="17"/>
        <v>0</v>
      </c>
      <c r="N26" s="1127">
        <f t="shared" si="1"/>
        <v>0</v>
      </c>
      <c r="O26" s="1127">
        <f t="shared" si="2"/>
        <v>0</v>
      </c>
      <c r="P26" s="1127">
        <f t="shared" si="3"/>
        <v>0</v>
      </c>
      <c r="Q26" s="1127">
        <f t="shared" si="4"/>
        <v>0</v>
      </c>
      <c r="R26" s="1127">
        <f t="shared" si="5"/>
        <v>0</v>
      </c>
      <c r="S26" s="1127">
        <f t="shared" si="6"/>
        <v>0</v>
      </c>
      <c r="T26" s="1177">
        <f t="shared" si="18"/>
        <v>0</v>
      </c>
      <c r="U26" s="1178">
        <f t="shared" si="19"/>
        <v>0</v>
      </c>
      <c r="V26" s="1179"/>
      <c r="W26" s="1180">
        <f t="shared" si="9"/>
        <v>0</v>
      </c>
      <c r="X26" s="1127">
        <f t="shared" si="10"/>
        <v>0</v>
      </c>
      <c r="Y26" s="1127">
        <f t="shared" si="11"/>
        <v>0</v>
      </c>
      <c r="Z26" s="1127">
        <f t="shared" si="12"/>
        <v>0</v>
      </c>
      <c r="AA26" s="1177">
        <f t="shared" si="13"/>
        <v>0</v>
      </c>
      <c r="AB26" s="1178">
        <f t="shared" si="16"/>
        <v>0</v>
      </c>
      <c r="AC26" s="1184"/>
      <c r="AD26" s="1154">
        <f t="shared" si="14"/>
        <v>0</v>
      </c>
      <c r="AE26" s="1189">
        <f t="shared" si="15"/>
        <v>0</v>
      </c>
      <c r="AF26" s="1136"/>
      <c r="AG26" s="1184"/>
      <c r="AH26" s="1136"/>
    </row>
    <row r="27" spans="2:34">
      <c r="B27" s="1201" t="s">
        <v>223</v>
      </c>
      <c r="C27" s="1177">
        <v>1320.85</v>
      </c>
      <c r="D27" s="1128"/>
      <c r="E27" s="1198"/>
      <c r="F27" s="1127"/>
      <c r="G27" s="1134"/>
      <c r="H27" s="1200"/>
      <c r="I27" s="1220">
        <v>0.4</v>
      </c>
      <c r="J27" s="1221"/>
      <c r="L27" s="1154">
        <f t="shared" si="0"/>
        <v>0</v>
      </c>
      <c r="M27" s="1127">
        <f t="shared" si="17"/>
        <v>0</v>
      </c>
      <c r="N27" s="1127">
        <f t="shared" si="1"/>
        <v>0</v>
      </c>
      <c r="O27" s="1127">
        <f t="shared" si="2"/>
        <v>0</v>
      </c>
      <c r="P27" s="1127">
        <f t="shared" si="3"/>
        <v>0</v>
      </c>
      <c r="Q27" s="1127">
        <f t="shared" si="4"/>
        <v>0</v>
      </c>
      <c r="R27" s="1127">
        <f t="shared" si="5"/>
        <v>0</v>
      </c>
      <c r="S27" s="1127">
        <f t="shared" si="6"/>
        <v>0</v>
      </c>
      <c r="T27" s="1177">
        <f t="shared" si="18"/>
        <v>0</v>
      </c>
      <c r="U27" s="1178">
        <f t="shared" si="19"/>
        <v>0</v>
      </c>
      <c r="V27" s="1179"/>
      <c r="W27" s="1180">
        <f t="shared" si="9"/>
        <v>0</v>
      </c>
      <c r="X27" s="1127">
        <f t="shared" si="10"/>
        <v>0</v>
      </c>
      <c r="Y27" s="1127">
        <f t="shared" si="11"/>
        <v>0</v>
      </c>
      <c r="Z27" s="1127">
        <f t="shared" si="12"/>
        <v>0</v>
      </c>
      <c r="AA27" s="1177">
        <f t="shared" si="13"/>
        <v>0</v>
      </c>
      <c r="AB27" s="1178">
        <f t="shared" si="16"/>
        <v>0</v>
      </c>
      <c r="AC27" s="1184"/>
      <c r="AD27" s="1154">
        <f t="shared" si="14"/>
        <v>0</v>
      </c>
      <c r="AE27" s="1189">
        <f t="shared" si="15"/>
        <v>0</v>
      </c>
      <c r="AF27" s="1136"/>
      <c r="AG27" s="1184"/>
      <c r="AH27" s="1136"/>
    </row>
    <row r="28" spans="2:34">
      <c r="B28" s="1201" t="s">
        <v>224</v>
      </c>
      <c r="C28" s="1177">
        <v>1320.85</v>
      </c>
      <c r="D28" s="1128"/>
      <c r="E28" s="1198"/>
      <c r="F28" s="1127"/>
      <c r="G28" s="1134"/>
      <c r="H28" s="1200"/>
      <c r="I28" s="1220">
        <v>0.4</v>
      </c>
      <c r="J28" s="1221"/>
      <c r="L28" s="1154">
        <f t="shared" si="0"/>
        <v>0</v>
      </c>
      <c r="M28" s="1127">
        <f t="shared" si="17"/>
        <v>0</v>
      </c>
      <c r="N28" s="1127">
        <f t="shared" si="1"/>
        <v>0</v>
      </c>
      <c r="O28" s="1127">
        <f t="shared" si="2"/>
        <v>0</v>
      </c>
      <c r="P28" s="1127">
        <f t="shared" si="3"/>
        <v>0</v>
      </c>
      <c r="Q28" s="1127">
        <f t="shared" si="4"/>
        <v>0</v>
      </c>
      <c r="R28" s="1127">
        <f t="shared" si="5"/>
        <v>0</v>
      </c>
      <c r="S28" s="1127">
        <f t="shared" si="6"/>
        <v>0</v>
      </c>
      <c r="T28" s="1177">
        <f t="shared" si="18"/>
        <v>0</v>
      </c>
      <c r="U28" s="1178">
        <f t="shared" si="19"/>
        <v>0</v>
      </c>
      <c r="V28" s="1179"/>
      <c r="W28" s="1180">
        <f t="shared" si="9"/>
        <v>0</v>
      </c>
      <c r="X28" s="1127">
        <f t="shared" si="10"/>
        <v>0</v>
      </c>
      <c r="Y28" s="1127">
        <f t="shared" si="11"/>
        <v>0</v>
      </c>
      <c r="Z28" s="1127">
        <f t="shared" si="12"/>
        <v>0</v>
      </c>
      <c r="AA28" s="1177">
        <f t="shared" si="13"/>
        <v>0</v>
      </c>
      <c r="AB28" s="1178">
        <f t="shared" si="16"/>
        <v>0</v>
      </c>
      <c r="AC28" s="1184"/>
      <c r="AD28" s="1154">
        <f t="shared" si="14"/>
        <v>0</v>
      </c>
      <c r="AE28" s="1189">
        <f t="shared" si="15"/>
        <v>0</v>
      </c>
      <c r="AF28" s="1136"/>
      <c r="AG28" s="1184"/>
      <c r="AH28" s="1136"/>
    </row>
    <row r="29" spans="2:34">
      <c r="B29" s="1201" t="s">
        <v>225</v>
      </c>
      <c r="C29" s="1177">
        <v>1320.85</v>
      </c>
      <c r="D29" s="1128"/>
      <c r="E29" s="1198"/>
      <c r="F29" s="1127"/>
      <c r="G29" s="1134"/>
      <c r="H29" s="1200"/>
      <c r="I29" s="1220">
        <v>0.4</v>
      </c>
      <c r="J29" s="1221"/>
      <c r="L29" s="1154">
        <f t="shared" si="0"/>
        <v>0</v>
      </c>
      <c r="M29" s="1127">
        <f t="shared" si="17"/>
        <v>0</v>
      </c>
      <c r="N29" s="1127">
        <f t="shared" si="1"/>
        <v>0</v>
      </c>
      <c r="O29" s="1127">
        <f t="shared" si="2"/>
        <v>0</v>
      </c>
      <c r="P29" s="1127">
        <f t="shared" si="3"/>
        <v>0</v>
      </c>
      <c r="Q29" s="1127">
        <f t="shared" si="4"/>
        <v>0</v>
      </c>
      <c r="R29" s="1127">
        <f t="shared" si="5"/>
        <v>0</v>
      </c>
      <c r="S29" s="1127">
        <f t="shared" si="6"/>
        <v>0</v>
      </c>
      <c r="T29" s="1177">
        <f t="shared" si="18"/>
        <v>0</v>
      </c>
      <c r="U29" s="1178">
        <f t="shared" si="19"/>
        <v>0</v>
      </c>
      <c r="V29" s="1179"/>
      <c r="W29" s="1180">
        <f t="shared" si="9"/>
        <v>0</v>
      </c>
      <c r="X29" s="1127">
        <f t="shared" si="10"/>
        <v>0</v>
      </c>
      <c r="Y29" s="1127">
        <f t="shared" si="11"/>
        <v>0</v>
      </c>
      <c r="Z29" s="1127">
        <f t="shared" si="12"/>
        <v>0</v>
      </c>
      <c r="AA29" s="1177">
        <f t="shared" si="13"/>
        <v>0</v>
      </c>
      <c r="AB29" s="1178">
        <f t="shared" si="16"/>
        <v>0</v>
      </c>
      <c r="AC29" s="1184"/>
      <c r="AD29" s="1154">
        <f t="shared" si="14"/>
        <v>0</v>
      </c>
      <c r="AE29" s="1189">
        <f t="shared" si="15"/>
        <v>0</v>
      </c>
      <c r="AF29" s="1136"/>
      <c r="AG29" s="1184"/>
      <c r="AH29" s="1136"/>
    </row>
    <row r="30" spans="2:34">
      <c r="B30" s="1201" t="s">
        <v>226</v>
      </c>
      <c r="C30" s="1177">
        <v>1320.85</v>
      </c>
      <c r="D30" s="1128"/>
      <c r="E30" s="1198"/>
      <c r="F30" s="1127"/>
      <c r="G30" s="1134"/>
      <c r="H30" s="1200"/>
      <c r="I30" s="1220">
        <v>0.4</v>
      </c>
      <c r="J30" s="1221"/>
      <c r="L30" s="1154">
        <f t="shared" si="0"/>
        <v>0</v>
      </c>
      <c r="M30" s="1127">
        <f t="shared" si="17"/>
        <v>0</v>
      </c>
      <c r="N30" s="1127">
        <f t="shared" si="1"/>
        <v>0</v>
      </c>
      <c r="O30" s="1127">
        <f t="shared" si="2"/>
        <v>0</v>
      </c>
      <c r="P30" s="1127">
        <f t="shared" si="3"/>
        <v>0</v>
      </c>
      <c r="Q30" s="1127">
        <f t="shared" si="4"/>
        <v>0</v>
      </c>
      <c r="R30" s="1127">
        <f t="shared" si="5"/>
        <v>0</v>
      </c>
      <c r="S30" s="1127">
        <f t="shared" si="6"/>
        <v>0</v>
      </c>
      <c r="T30" s="1177">
        <f t="shared" si="18"/>
        <v>0</v>
      </c>
      <c r="U30" s="1178">
        <f t="shared" si="19"/>
        <v>0</v>
      </c>
      <c r="V30" s="1179"/>
      <c r="W30" s="1180">
        <f t="shared" si="9"/>
        <v>0</v>
      </c>
      <c r="X30" s="1127">
        <f t="shared" si="10"/>
        <v>0</v>
      </c>
      <c r="Y30" s="1127">
        <f t="shared" si="11"/>
        <v>0</v>
      </c>
      <c r="Z30" s="1127">
        <f t="shared" si="12"/>
        <v>0</v>
      </c>
      <c r="AA30" s="1177">
        <f t="shared" si="13"/>
        <v>0</v>
      </c>
      <c r="AB30" s="1178">
        <f t="shared" si="16"/>
        <v>0</v>
      </c>
      <c r="AC30" s="1184"/>
      <c r="AD30" s="1154">
        <f t="shared" si="14"/>
        <v>0</v>
      </c>
      <c r="AE30" s="1189">
        <f t="shared" si="15"/>
        <v>0</v>
      </c>
      <c r="AF30" s="1136"/>
      <c r="AG30" s="1184"/>
      <c r="AH30" s="1136"/>
    </row>
    <row r="31" spans="2:34">
      <c r="B31" s="1201" t="s">
        <v>227</v>
      </c>
      <c r="C31" s="1177">
        <v>2157.38</v>
      </c>
      <c r="D31" s="1128"/>
      <c r="E31" s="1198"/>
      <c r="F31" s="1127"/>
      <c r="G31" s="1134"/>
      <c r="H31" s="1200"/>
      <c r="I31" s="1155">
        <v>0.4</v>
      </c>
      <c r="J31" s="1156"/>
      <c r="L31" s="1154">
        <f t="shared" si="0"/>
        <v>0</v>
      </c>
      <c r="M31" s="1127">
        <f t="shared" si="17"/>
        <v>0</v>
      </c>
      <c r="N31" s="1127">
        <f t="shared" si="1"/>
        <v>0</v>
      </c>
      <c r="O31" s="1127">
        <f t="shared" si="2"/>
        <v>0</v>
      </c>
      <c r="P31" s="1127">
        <f t="shared" si="3"/>
        <v>0</v>
      </c>
      <c r="Q31" s="1127">
        <f t="shared" si="4"/>
        <v>0</v>
      </c>
      <c r="R31" s="1127">
        <f t="shared" si="5"/>
        <v>0</v>
      </c>
      <c r="S31" s="1127">
        <f t="shared" si="6"/>
        <v>0</v>
      </c>
      <c r="T31" s="1177">
        <f t="shared" si="18"/>
        <v>0</v>
      </c>
      <c r="U31" s="1178">
        <f t="shared" si="19"/>
        <v>0</v>
      </c>
      <c r="V31" s="1179"/>
      <c r="W31" s="1180">
        <f t="shared" si="9"/>
        <v>0</v>
      </c>
      <c r="X31" s="1127">
        <f t="shared" si="10"/>
        <v>0</v>
      </c>
      <c r="Y31" s="1127">
        <f t="shared" si="11"/>
        <v>0</v>
      </c>
      <c r="Z31" s="1127">
        <f t="shared" si="12"/>
        <v>0</v>
      </c>
      <c r="AA31" s="1177">
        <f t="shared" si="13"/>
        <v>0</v>
      </c>
      <c r="AB31" s="1178">
        <f t="shared" si="16"/>
        <v>0</v>
      </c>
      <c r="AC31" s="1184"/>
      <c r="AD31" s="1154">
        <f t="shared" si="14"/>
        <v>0</v>
      </c>
      <c r="AE31" s="1189">
        <f t="shared" si="15"/>
        <v>0</v>
      </c>
      <c r="AF31" s="1136"/>
      <c r="AG31" s="1184"/>
      <c r="AH31" s="1136"/>
    </row>
    <row r="32" spans="2:34">
      <c r="B32" s="1201" t="s">
        <v>228</v>
      </c>
      <c r="C32" s="1177">
        <v>1320.85</v>
      </c>
      <c r="D32" s="1128"/>
      <c r="E32" s="1198"/>
      <c r="F32" s="1127"/>
      <c r="G32" s="1134"/>
      <c r="H32" s="1200"/>
      <c r="I32" s="1220">
        <v>0.4</v>
      </c>
      <c r="J32" s="1221"/>
      <c r="L32" s="1154">
        <f t="shared" si="0"/>
        <v>0</v>
      </c>
      <c r="M32" s="1127">
        <f t="shared" si="17"/>
        <v>0</v>
      </c>
      <c r="N32" s="1127">
        <f t="shared" si="1"/>
        <v>0</v>
      </c>
      <c r="O32" s="1127">
        <f t="shared" si="2"/>
        <v>0</v>
      </c>
      <c r="P32" s="1127">
        <f t="shared" si="3"/>
        <v>0</v>
      </c>
      <c r="Q32" s="1127">
        <f t="shared" si="4"/>
        <v>0</v>
      </c>
      <c r="R32" s="1127">
        <f t="shared" si="5"/>
        <v>0</v>
      </c>
      <c r="S32" s="1127">
        <f t="shared" si="6"/>
        <v>0</v>
      </c>
      <c r="T32" s="1177">
        <f t="shared" si="18"/>
        <v>0</v>
      </c>
      <c r="U32" s="1178">
        <f t="shared" si="19"/>
        <v>0</v>
      </c>
      <c r="V32" s="1179"/>
      <c r="W32" s="1180">
        <f t="shared" si="9"/>
        <v>0</v>
      </c>
      <c r="X32" s="1127">
        <f t="shared" si="10"/>
        <v>0</v>
      </c>
      <c r="Y32" s="1127">
        <f t="shared" si="11"/>
        <v>0</v>
      </c>
      <c r="Z32" s="1127">
        <f t="shared" si="12"/>
        <v>0</v>
      </c>
      <c r="AA32" s="1177">
        <f t="shared" si="13"/>
        <v>0</v>
      </c>
      <c r="AB32" s="1178">
        <f t="shared" si="16"/>
        <v>0</v>
      </c>
      <c r="AC32" s="1184"/>
      <c r="AD32" s="1154">
        <f t="shared" si="14"/>
        <v>0</v>
      </c>
      <c r="AE32" s="1189">
        <f t="shared" si="15"/>
        <v>0</v>
      </c>
      <c r="AF32" s="1136"/>
      <c r="AG32" s="1184"/>
      <c r="AH32" s="1136"/>
    </row>
    <row r="33" spans="2:34">
      <c r="B33" s="1201" t="s">
        <v>229</v>
      </c>
      <c r="C33" s="1177">
        <v>1320.85</v>
      </c>
      <c r="D33" s="1128"/>
      <c r="E33" s="1198"/>
      <c r="F33" s="1127"/>
      <c r="G33" s="1134"/>
      <c r="H33" s="1200"/>
      <c r="I33" s="1220">
        <v>0.4</v>
      </c>
      <c r="J33" s="1221"/>
      <c r="L33" s="1154">
        <f t="shared" si="0"/>
        <v>0</v>
      </c>
      <c r="M33" s="1127">
        <f t="shared" si="17"/>
        <v>0</v>
      </c>
      <c r="N33" s="1127">
        <f t="shared" si="1"/>
        <v>0</v>
      </c>
      <c r="O33" s="1127">
        <f t="shared" si="2"/>
        <v>0</v>
      </c>
      <c r="P33" s="1127">
        <f t="shared" si="3"/>
        <v>0</v>
      </c>
      <c r="Q33" s="1127">
        <f t="shared" si="4"/>
        <v>0</v>
      </c>
      <c r="R33" s="1127">
        <f t="shared" si="5"/>
        <v>0</v>
      </c>
      <c r="S33" s="1127">
        <f t="shared" si="6"/>
        <v>0</v>
      </c>
      <c r="T33" s="1177">
        <f t="shared" si="18"/>
        <v>0</v>
      </c>
      <c r="U33" s="1178">
        <f t="shared" si="19"/>
        <v>0</v>
      </c>
      <c r="V33" s="1179"/>
      <c r="W33" s="1180">
        <f t="shared" si="9"/>
        <v>0</v>
      </c>
      <c r="X33" s="1127">
        <f t="shared" si="10"/>
        <v>0</v>
      </c>
      <c r="Y33" s="1127">
        <f t="shared" si="11"/>
        <v>0</v>
      </c>
      <c r="Z33" s="1127">
        <f t="shared" si="12"/>
        <v>0</v>
      </c>
      <c r="AA33" s="1177">
        <f t="shared" si="13"/>
        <v>0</v>
      </c>
      <c r="AB33" s="1178">
        <f t="shared" si="16"/>
        <v>0</v>
      </c>
      <c r="AC33" s="1184"/>
      <c r="AD33" s="1154">
        <f t="shared" si="14"/>
        <v>0</v>
      </c>
      <c r="AE33" s="1189">
        <f t="shared" si="15"/>
        <v>0</v>
      </c>
      <c r="AF33" s="1136"/>
      <c r="AG33" s="1184"/>
      <c r="AH33" s="1136"/>
    </row>
    <row r="34" spans="2:34">
      <c r="B34" s="1201" t="s">
        <v>230</v>
      </c>
      <c r="C34" s="1177">
        <v>1320.85</v>
      </c>
      <c r="D34" s="1128"/>
      <c r="E34" s="1198"/>
      <c r="F34" s="1127"/>
      <c r="G34" s="1134"/>
      <c r="H34" s="1200"/>
      <c r="I34" s="1220">
        <v>0.4</v>
      </c>
      <c r="J34" s="1221"/>
      <c r="L34" s="1154">
        <f t="shared" si="0"/>
        <v>0</v>
      </c>
      <c r="M34" s="1127">
        <f t="shared" si="17"/>
        <v>0</v>
      </c>
      <c r="N34" s="1127">
        <f t="shared" si="1"/>
        <v>0</v>
      </c>
      <c r="O34" s="1127">
        <f t="shared" si="2"/>
        <v>0</v>
      </c>
      <c r="P34" s="1127">
        <f t="shared" si="3"/>
        <v>0</v>
      </c>
      <c r="Q34" s="1127">
        <f t="shared" si="4"/>
        <v>0</v>
      </c>
      <c r="R34" s="1127">
        <f t="shared" si="5"/>
        <v>0</v>
      </c>
      <c r="S34" s="1127">
        <f t="shared" si="6"/>
        <v>0</v>
      </c>
      <c r="T34" s="1177">
        <f t="shared" si="18"/>
        <v>0</v>
      </c>
      <c r="U34" s="1178">
        <f t="shared" si="19"/>
        <v>0</v>
      </c>
      <c r="V34" s="1179"/>
      <c r="W34" s="1180">
        <f t="shared" si="9"/>
        <v>0</v>
      </c>
      <c r="X34" s="1127">
        <f t="shared" si="10"/>
        <v>0</v>
      </c>
      <c r="Y34" s="1127">
        <f t="shared" si="11"/>
        <v>0</v>
      </c>
      <c r="Z34" s="1127">
        <f t="shared" si="12"/>
        <v>0</v>
      </c>
      <c r="AA34" s="1177">
        <f t="shared" si="13"/>
        <v>0</v>
      </c>
      <c r="AB34" s="1178">
        <f t="shared" si="16"/>
        <v>0</v>
      </c>
      <c r="AC34" s="1184"/>
      <c r="AD34" s="1154">
        <f t="shared" si="14"/>
        <v>0</v>
      </c>
      <c r="AE34" s="1189">
        <f t="shared" si="15"/>
        <v>0</v>
      </c>
      <c r="AF34" s="1136"/>
      <c r="AG34" s="1184"/>
      <c r="AH34" s="1136"/>
    </row>
    <row r="35" spans="2:34">
      <c r="B35" s="1201" t="s">
        <v>231</v>
      </c>
      <c r="C35" s="1177">
        <v>1320.85</v>
      </c>
      <c r="D35" s="1128"/>
      <c r="E35" s="1198"/>
      <c r="F35" s="1127"/>
      <c r="G35" s="1134"/>
      <c r="H35" s="1200"/>
      <c r="I35" s="1220">
        <v>0.4</v>
      </c>
      <c r="J35" s="1221"/>
      <c r="L35" s="1154">
        <f t="shared" si="0"/>
        <v>0</v>
      </c>
      <c r="M35" s="1127">
        <f t="shared" si="17"/>
        <v>0</v>
      </c>
      <c r="N35" s="1127">
        <f t="shared" si="1"/>
        <v>0</v>
      </c>
      <c r="O35" s="1127">
        <f t="shared" si="2"/>
        <v>0</v>
      </c>
      <c r="P35" s="1127">
        <f t="shared" si="3"/>
        <v>0</v>
      </c>
      <c r="Q35" s="1127">
        <f t="shared" si="4"/>
        <v>0</v>
      </c>
      <c r="R35" s="1127">
        <f t="shared" si="5"/>
        <v>0</v>
      </c>
      <c r="S35" s="1127">
        <f t="shared" si="6"/>
        <v>0</v>
      </c>
      <c r="T35" s="1177">
        <f t="shared" si="18"/>
        <v>0</v>
      </c>
      <c r="U35" s="1178">
        <f t="shared" si="19"/>
        <v>0</v>
      </c>
      <c r="V35" s="1179"/>
      <c r="W35" s="1180">
        <f t="shared" si="9"/>
        <v>0</v>
      </c>
      <c r="X35" s="1127">
        <f t="shared" si="10"/>
        <v>0</v>
      </c>
      <c r="Y35" s="1127">
        <f t="shared" si="11"/>
        <v>0</v>
      </c>
      <c r="Z35" s="1127">
        <f t="shared" si="12"/>
        <v>0</v>
      </c>
      <c r="AA35" s="1177">
        <f t="shared" si="13"/>
        <v>0</v>
      </c>
      <c r="AB35" s="1178">
        <f t="shared" si="16"/>
        <v>0</v>
      </c>
      <c r="AC35" s="1184"/>
      <c r="AD35" s="1154">
        <f t="shared" si="14"/>
        <v>0</v>
      </c>
      <c r="AE35" s="1189">
        <f t="shared" si="15"/>
        <v>0</v>
      </c>
      <c r="AF35" s="1136"/>
      <c r="AG35" s="1184"/>
      <c r="AH35" s="1136"/>
    </row>
    <row r="36" spans="2:34">
      <c r="B36" s="1201" t="s">
        <v>232</v>
      </c>
      <c r="C36" s="1177">
        <v>1480</v>
      </c>
      <c r="D36" s="1128"/>
      <c r="E36" s="1198"/>
      <c r="F36" s="1127"/>
      <c r="G36" s="1134"/>
      <c r="H36" s="1200"/>
      <c r="I36" s="1220">
        <v>0.4</v>
      </c>
      <c r="J36" s="1221"/>
      <c r="L36" s="1154">
        <f t="shared" si="0"/>
        <v>0</v>
      </c>
      <c r="M36" s="1127">
        <f t="shared" si="17"/>
        <v>0</v>
      </c>
      <c r="N36" s="1127">
        <f t="shared" si="1"/>
        <v>0</v>
      </c>
      <c r="O36" s="1127">
        <f t="shared" si="2"/>
        <v>0</v>
      </c>
      <c r="P36" s="1127">
        <f t="shared" si="3"/>
        <v>0</v>
      </c>
      <c r="Q36" s="1127">
        <f t="shared" si="4"/>
        <v>0</v>
      </c>
      <c r="R36" s="1127">
        <f t="shared" si="5"/>
        <v>0</v>
      </c>
      <c r="S36" s="1127">
        <f t="shared" si="6"/>
        <v>0</v>
      </c>
      <c r="T36" s="1177">
        <f t="shared" si="18"/>
        <v>0</v>
      </c>
      <c r="U36" s="1178">
        <f t="shared" ref="U36:U37" si="20">SUM(L36:T36)</f>
        <v>0</v>
      </c>
      <c r="V36" s="1179"/>
      <c r="W36" s="1180">
        <f t="shared" si="9"/>
        <v>0</v>
      </c>
      <c r="X36" s="1127">
        <f t="shared" si="10"/>
        <v>0</v>
      </c>
      <c r="Y36" s="1127">
        <f t="shared" si="11"/>
        <v>0</v>
      </c>
      <c r="Z36" s="1127">
        <f t="shared" si="12"/>
        <v>0</v>
      </c>
      <c r="AA36" s="1177">
        <f t="shared" si="13"/>
        <v>0</v>
      </c>
      <c r="AB36" s="1178">
        <f t="shared" si="16"/>
        <v>0</v>
      </c>
      <c r="AC36" s="1184"/>
      <c r="AD36" s="1154">
        <f t="shared" si="14"/>
        <v>0</v>
      </c>
      <c r="AE36" s="1189">
        <f t="shared" si="15"/>
        <v>0</v>
      </c>
      <c r="AF36" s="1136"/>
      <c r="AG36" s="1184"/>
      <c r="AH36" s="1136"/>
    </row>
    <row r="37" spans="2:34">
      <c r="B37" s="1201" t="s">
        <v>233</v>
      </c>
      <c r="C37" s="1177">
        <f>8.5*1421.9</f>
        <v>12086.15</v>
      </c>
      <c r="D37" s="1128"/>
      <c r="E37" s="1198"/>
      <c r="F37" s="1127"/>
      <c r="G37" s="1134"/>
      <c r="H37" s="1200"/>
      <c r="I37" s="1220">
        <v>0.4</v>
      </c>
      <c r="J37" s="1221"/>
      <c r="L37" s="1154">
        <f t="shared" si="0"/>
        <v>0</v>
      </c>
      <c r="M37" s="1127">
        <f t="shared" si="17"/>
        <v>0</v>
      </c>
      <c r="N37" s="1127">
        <f t="shared" si="1"/>
        <v>0</v>
      </c>
      <c r="O37" s="1127">
        <f t="shared" si="2"/>
        <v>0</v>
      </c>
      <c r="P37" s="1127">
        <f t="shared" si="3"/>
        <v>0</v>
      </c>
      <c r="Q37" s="1127">
        <f t="shared" si="4"/>
        <v>0</v>
      </c>
      <c r="R37" s="1127">
        <f t="shared" si="5"/>
        <v>0</v>
      </c>
      <c r="S37" s="1127">
        <f t="shared" si="6"/>
        <v>0</v>
      </c>
      <c r="T37" s="1177">
        <f t="shared" si="18"/>
        <v>0</v>
      </c>
      <c r="U37" s="1178">
        <f t="shared" si="20"/>
        <v>0</v>
      </c>
      <c r="V37" s="1179"/>
      <c r="W37" s="1180">
        <f t="shared" si="9"/>
        <v>0</v>
      </c>
      <c r="X37" s="1127">
        <f t="shared" si="10"/>
        <v>0</v>
      </c>
      <c r="Y37" s="1127">
        <f t="shared" si="11"/>
        <v>0</v>
      </c>
      <c r="Z37" s="1127">
        <f t="shared" si="12"/>
        <v>0</v>
      </c>
      <c r="AA37" s="1177">
        <f t="shared" si="13"/>
        <v>0</v>
      </c>
      <c r="AB37" s="1178">
        <f t="shared" si="16"/>
        <v>0</v>
      </c>
      <c r="AC37" s="1184"/>
      <c r="AD37" s="1154">
        <f t="shared" si="14"/>
        <v>0</v>
      </c>
      <c r="AE37" s="1189">
        <f t="shared" si="15"/>
        <v>0</v>
      </c>
      <c r="AF37" s="1136"/>
      <c r="AG37" s="1184"/>
      <c r="AH37" s="1136"/>
    </row>
    <row r="38" spans="2:34">
      <c r="B38" s="1201" t="s">
        <v>234</v>
      </c>
      <c r="C38" s="1177">
        <f>6*D75</f>
        <v>0</v>
      </c>
      <c r="D38" s="1128"/>
      <c r="E38" s="1198"/>
      <c r="F38" s="1127"/>
      <c r="G38" s="1134"/>
      <c r="H38" s="1200"/>
      <c r="I38" s="1220">
        <v>0.4</v>
      </c>
      <c r="J38" s="1221"/>
      <c r="L38" s="1154">
        <f t="shared" si="0"/>
        <v>0</v>
      </c>
      <c r="M38" s="1127">
        <f t="shared" si="17"/>
        <v>0</v>
      </c>
      <c r="N38" s="1127">
        <f t="shared" si="1"/>
        <v>0</v>
      </c>
      <c r="O38" s="1127">
        <f t="shared" si="2"/>
        <v>0</v>
      </c>
      <c r="P38" s="1127">
        <f t="shared" si="3"/>
        <v>0</v>
      </c>
      <c r="Q38" s="1127">
        <f t="shared" si="4"/>
        <v>0</v>
      </c>
      <c r="R38" s="1127">
        <f t="shared" si="5"/>
        <v>0</v>
      </c>
      <c r="S38" s="1127">
        <f t="shared" si="6"/>
        <v>0</v>
      </c>
      <c r="T38" s="1177">
        <f t="shared" si="18"/>
        <v>0</v>
      </c>
      <c r="U38" s="1178">
        <f t="shared" si="8"/>
        <v>0</v>
      </c>
      <c r="V38" s="1179"/>
      <c r="W38" s="1180">
        <f t="shared" si="9"/>
        <v>0</v>
      </c>
      <c r="X38" s="1127">
        <f t="shared" si="10"/>
        <v>0</v>
      </c>
      <c r="Y38" s="1127">
        <f t="shared" si="11"/>
        <v>0</v>
      </c>
      <c r="Z38" s="1127">
        <f t="shared" si="12"/>
        <v>0</v>
      </c>
      <c r="AA38" s="1177">
        <f t="shared" si="13"/>
        <v>0</v>
      </c>
      <c r="AB38" s="1178">
        <f t="shared" si="16"/>
        <v>0</v>
      </c>
      <c r="AC38" s="1184"/>
      <c r="AD38" s="1154">
        <f t="shared" si="14"/>
        <v>0</v>
      </c>
      <c r="AE38" s="1189">
        <f t="shared" si="15"/>
        <v>0</v>
      </c>
      <c r="AF38" s="1136"/>
      <c r="AG38" s="1184"/>
      <c r="AH38" s="1136"/>
    </row>
    <row r="39" spans="2:34">
      <c r="B39" s="1201"/>
      <c r="C39" s="1202"/>
      <c r="D39" s="1203"/>
      <c r="E39" s="1204"/>
      <c r="F39" s="1203"/>
      <c r="G39" s="1205"/>
      <c r="H39" s="1206"/>
      <c r="I39" s="1222"/>
      <c r="J39" s="1223"/>
      <c r="L39" s="1224">
        <f t="shared" si="0"/>
        <v>0</v>
      </c>
      <c r="M39" s="1203">
        <f t="shared" si="17"/>
        <v>0</v>
      </c>
      <c r="N39" s="1203">
        <f t="shared" si="1"/>
        <v>0</v>
      </c>
      <c r="O39" s="1203">
        <f t="shared" si="2"/>
        <v>0</v>
      </c>
      <c r="P39" s="1203">
        <f t="shared" si="3"/>
        <v>0</v>
      </c>
      <c r="Q39" s="1203">
        <f t="shared" si="4"/>
        <v>0</v>
      </c>
      <c r="R39" s="1203">
        <f t="shared" si="5"/>
        <v>0</v>
      </c>
      <c r="S39" s="1203">
        <f t="shared" si="6"/>
        <v>0</v>
      </c>
      <c r="T39" s="1202">
        <f t="shared" si="18"/>
        <v>0</v>
      </c>
      <c r="U39" s="1235">
        <f t="shared" si="8"/>
        <v>0</v>
      </c>
      <c r="V39" s="1179"/>
      <c r="W39" s="1236">
        <f t="shared" si="9"/>
        <v>0</v>
      </c>
      <c r="X39" s="1203">
        <f t="shared" si="10"/>
        <v>0</v>
      </c>
      <c r="Y39" s="1203">
        <f t="shared" si="11"/>
        <v>0</v>
      </c>
      <c r="Z39" s="1203">
        <f t="shared" si="12"/>
        <v>0</v>
      </c>
      <c r="AA39" s="1202">
        <f t="shared" si="13"/>
        <v>0</v>
      </c>
      <c r="AB39" s="1235">
        <f t="shared" si="16"/>
        <v>0</v>
      </c>
      <c r="AC39" s="1184"/>
      <c r="AD39" s="1224">
        <f t="shared" si="14"/>
        <v>0</v>
      </c>
      <c r="AE39" s="1245">
        <f t="shared" si="15"/>
        <v>0</v>
      </c>
      <c r="AF39" s="1136"/>
      <c r="AG39" s="1184"/>
      <c r="AH39" s="1136"/>
    </row>
    <row r="40" spans="2:34" hidden="1">
      <c r="B40" s="1207" t="s">
        <v>235</v>
      </c>
      <c r="C40" s="1208"/>
      <c r="D40" s="1167"/>
      <c r="E40" s="1209"/>
      <c r="F40" s="1167"/>
      <c r="G40" s="1210"/>
      <c r="H40" s="1211"/>
      <c r="I40" s="1225"/>
      <c r="J40" s="1226"/>
      <c r="L40" s="1227"/>
      <c r="M40" s="1228"/>
      <c r="N40" s="1228"/>
      <c r="O40" s="1228"/>
      <c r="P40" s="1228"/>
      <c r="Q40" s="1228"/>
      <c r="R40" s="1228"/>
      <c r="S40" s="1228"/>
      <c r="T40" s="1237"/>
      <c r="U40" s="1238"/>
      <c r="V40" s="1179"/>
      <c r="W40" s="1227"/>
      <c r="X40" s="1228"/>
      <c r="Y40" s="1228"/>
      <c r="Z40" s="1228"/>
      <c r="AA40" s="1237"/>
      <c r="AB40" s="1238"/>
      <c r="AC40" s="1184"/>
      <c r="AD40" s="1227"/>
      <c r="AE40" s="1237"/>
      <c r="AF40" s="1136"/>
      <c r="AG40" s="1184"/>
      <c r="AH40" s="1136"/>
    </row>
    <row r="41" spans="2:34" hidden="1">
      <c r="B41" s="1126" t="s">
        <v>236</v>
      </c>
      <c r="C41" s="1212">
        <v>3201</v>
      </c>
      <c r="D41" s="1128"/>
      <c r="E41" s="1133"/>
      <c r="F41" s="1197"/>
      <c r="G41" s="1189"/>
      <c r="H41" s="1195"/>
      <c r="I41" s="1155">
        <v>0.4</v>
      </c>
      <c r="J41" s="1156"/>
      <c r="L41" s="1229">
        <f t="shared" ref="L41:L56" si="21">IF($W$76=0,D41,IF($W$76=1,D41+$O$85*$O$86))</f>
        <v>0</v>
      </c>
      <c r="M41" s="1197">
        <f t="shared" ref="M41:M56" si="22">IF(D41=0,0,IF($W$81=1,($O$89*I41),IF($W$81=0,(I41*D41)*1)))</f>
        <v>0</v>
      </c>
      <c r="N41" s="1197">
        <f t="shared" ref="N41:N56" si="23">E41*1.14286*(L41+M41)*H41/$O$81</f>
        <v>0</v>
      </c>
      <c r="O41" s="1197">
        <f t="shared" ref="O41:O56" si="24">((L41)*(1+$O$82)/220)*G41+((M41+N41+Q41)/220)*G41</f>
        <v>0</v>
      </c>
      <c r="P41" s="1197">
        <f t="shared" ref="P41:P56" si="25">((L41)*(1+$O$83)/220)*F41+((M41+N41+Q41)/220)*F41</f>
        <v>0</v>
      </c>
      <c r="Q41" s="1197">
        <f t="shared" si="4"/>
        <v>0</v>
      </c>
      <c r="R41" s="1197">
        <f t="shared" ref="R41:R56" si="26">IF($W$86=0,0,IF($W$86=1,(L41+M41+N41+Q41)/12))</f>
        <v>0</v>
      </c>
      <c r="S41" s="1197">
        <f t="shared" ref="S41:S56" si="27">IF($W$86=0,0,IF($W$86=1,((L41)/3)/12))</f>
        <v>0</v>
      </c>
      <c r="T41" s="1212">
        <f t="shared" ref="T41:T56" si="28">$O$84*(L41+M41+N41+O41+P41+Q41+R41+S41)</f>
        <v>0</v>
      </c>
      <c r="U41" s="1239">
        <f t="shared" si="8"/>
        <v>0</v>
      </c>
      <c r="V41" s="1179"/>
      <c r="W41" s="1240">
        <f t="shared" ref="W41:W56" si="29">IF($W$76=1,0,IF(D41=0,0,$O$85*$O$86))</f>
        <v>0</v>
      </c>
      <c r="X41" s="1197">
        <f t="shared" ref="X41:X56" si="30">IF(D41=0,0,$O$87)</f>
        <v>0</v>
      </c>
      <c r="Y41" s="1197">
        <f t="shared" ref="Y41:Y56" si="31">IF(D41=0,0,IF((($O$79*$M$79*$O$86)-D41*0.06)&lt;0,0,(($O$79*$M$79*$O$86)-D41*0.06)))</f>
        <v>0</v>
      </c>
      <c r="Z41" s="1197">
        <f t="shared" ref="Z41:Z56" si="32">IF(D41=0,0,$O$90)</f>
        <v>0</v>
      </c>
      <c r="AA41" s="1212">
        <f t="shared" ref="AA41:AA56" si="33">IF(D41=0,0,$O$88)</f>
        <v>0</v>
      </c>
      <c r="AB41" s="1239">
        <f t="shared" si="16"/>
        <v>0</v>
      </c>
      <c r="AC41" s="1184"/>
      <c r="AD41" s="1229">
        <f t="shared" ref="AD41:AD56" si="34">AE41/$O$81</f>
        <v>0</v>
      </c>
      <c r="AE41" s="1189">
        <f t="shared" si="15"/>
        <v>0</v>
      </c>
      <c r="AF41" s="1136"/>
      <c r="AG41" s="1184"/>
      <c r="AH41" s="1136"/>
    </row>
    <row r="42" spans="2:34" hidden="1">
      <c r="B42" s="1196" t="s">
        <v>237</v>
      </c>
      <c r="C42" s="1127">
        <v>1393.78</v>
      </c>
      <c r="D42" s="1128"/>
      <c r="E42" s="1198"/>
      <c r="F42" s="1197"/>
      <c r="G42" s="1189"/>
      <c r="H42" s="1199"/>
      <c r="I42" s="1220">
        <v>0.4</v>
      </c>
      <c r="J42" s="1221"/>
      <c r="L42" s="1154">
        <f t="shared" si="21"/>
        <v>0</v>
      </c>
      <c r="M42" s="1127">
        <f t="shared" si="22"/>
        <v>0</v>
      </c>
      <c r="N42" s="1127">
        <f t="shared" si="23"/>
        <v>0</v>
      </c>
      <c r="O42" s="1127">
        <f t="shared" si="24"/>
        <v>0</v>
      </c>
      <c r="P42" s="1127">
        <f t="shared" si="25"/>
        <v>0</v>
      </c>
      <c r="Q42" s="1127">
        <f t="shared" si="4"/>
        <v>0</v>
      </c>
      <c r="R42" s="1127">
        <f t="shared" si="26"/>
        <v>0</v>
      </c>
      <c r="S42" s="1127">
        <f t="shared" si="27"/>
        <v>0</v>
      </c>
      <c r="T42" s="1177">
        <f t="shared" si="28"/>
        <v>0</v>
      </c>
      <c r="U42" s="1241">
        <f t="shared" si="8"/>
        <v>0</v>
      </c>
      <c r="V42" s="1179"/>
      <c r="W42" s="1180">
        <f t="shared" si="29"/>
        <v>0</v>
      </c>
      <c r="X42" s="1127">
        <f t="shared" si="30"/>
        <v>0</v>
      </c>
      <c r="Y42" s="1127">
        <f t="shared" si="31"/>
        <v>0</v>
      </c>
      <c r="Z42" s="1127">
        <f t="shared" si="32"/>
        <v>0</v>
      </c>
      <c r="AA42" s="1177">
        <f t="shared" si="33"/>
        <v>0</v>
      </c>
      <c r="AB42" s="1241">
        <f t="shared" si="16"/>
        <v>0</v>
      </c>
      <c r="AC42" s="1184"/>
      <c r="AD42" s="1154">
        <f t="shared" si="34"/>
        <v>0</v>
      </c>
      <c r="AE42" s="1189">
        <f t="shared" si="15"/>
        <v>0</v>
      </c>
      <c r="AF42" s="1136"/>
      <c r="AG42" s="1184"/>
      <c r="AH42" s="1136"/>
    </row>
    <row r="43" spans="2:34" hidden="1">
      <c r="B43" s="1196" t="s">
        <v>238</v>
      </c>
      <c r="C43" s="1127">
        <v>1393.78</v>
      </c>
      <c r="D43" s="1128"/>
      <c r="E43" s="1198">
        <f>'[10]COMP 10'!$Z$54</f>
        <v>101</v>
      </c>
      <c r="F43" s="1127"/>
      <c r="G43" s="1134"/>
      <c r="H43" s="1200">
        <v>0.2</v>
      </c>
      <c r="I43" s="1220">
        <v>0.4</v>
      </c>
      <c r="J43" s="1221"/>
      <c r="L43" s="1154">
        <f t="shared" si="21"/>
        <v>0</v>
      </c>
      <c r="M43" s="1127">
        <f t="shared" si="22"/>
        <v>0</v>
      </c>
      <c r="N43" s="1127">
        <f t="shared" si="23"/>
        <v>0</v>
      </c>
      <c r="O43" s="1127">
        <f t="shared" si="24"/>
        <v>0</v>
      </c>
      <c r="P43" s="1127">
        <f t="shared" si="25"/>
        <v>0</v>
      </c>
      <c r="Q43" s="1127">
        <f t="shared" si="4"/>
        <v>0</v>
      </c>
      <c r="R43" s="1127">
        <f t="shared" si="26"/>
        <v>0</v>
      </c>
      <c r="S43" s="1127">
        <f t="shared" si="27"/>
        <v>0</v>
      </c>
      <c r="T43" s="1177">
        <f t="shared" si="28"/>
        <v>0</v>
      </c>
      <c r="U43" s="1241">
        <f t="shared" si="8"/>
        <v>0</v>
      </c>
      <c r="V43" s="1179"/>
      <c r="W43" s="1180">
        <f t="shared" si="29"/>
        <v>0</v>
      </c>
      <c r="X43" s="1127">
        <f t="shared" si="30"/>
        <v>0</v>
      </c>
      <c r="Y43" s="1127">
        <f t="shared" si="31"/>
        <v>0</v>
      </c>
      <c r="Z43" s="1127">
        <f t="shared" si="32"/>
        <v>0</v>
      </c>
      <c r="AA43" s="1177">
        <f t="shared" si="33"/>
        <v>0</v>
      </c>
      <c r="AB43" s="1241">
        <f t="shared" si="16"/>
        <v>0</v>
      </c>
      <c r="AC43" s="1184"/>
      <c r="AD43" s="1154">
        <f t="shared" si="34"/>
        <v>0</v>
      </c>
      <c r="AE43" s="1189">
        <f t="shared" si="15"/>
        <v>0</v>
      </c>
      <c r="AF43" s="1136"/>
      <c r="AG43" s="1184"/>
      <c r="AH43" s="1136"/>
    </row>
    <row r="44" spans="2:34" hidden="1">
      <c r="B44" s="1191" t="s">
        <v>239</v>
      </c>
      <c r="C44" s="1127">
        <v>0</v>
      </c>
      <c r="D44" s="1128"/>
      <c r="E44" s="1198"/>
      <c r="F44" s="1127"/>
      <c r="G44" s="1134"/>
      <c r="H44" s="1200">
        <v>0.2</v>
      </c>
      <c r="I44" s="1220">
        <v>0.4</v>
      </c>
      <c r="J44" s="1221"/>
      <c r="L44" s="1154">
        <f t="shared" si="21"/>
        <v>0</v>
      </c>
      <c r="M44" s="1127">
        <f t="shared" si="22"/>
        <v>0</v>
      </c>
      <c r="N44" s="1127">
        <f t="shared" si="23"/>
        <v>0</v>
      </c>
      <c r="O44" s="1127">
        <f t="shared" si="24"/>
        <v>0</v>
      </c>
      <c r="P44" s="1127">
        <f t="shared" si="25"/>
        <v>0</v>
      </c>
      <c r="Q44" s="1127">
        <f t="shared" si="4"/>
        <v>0</v>
      </c>
      <c r="R44" s="1127">
        <f t="shared" si="26"/>
        <v>0</v>
      </c>
      <c r="S44" s="1127">
        <f t="shared" si="27"/>
        <v>0</v>
      </c>
      <c r="T44" s="1177">
        <f t="shared" si="28"/>
        <v>0</v>
      </c>
      <c r="U44" s="1241">
        <f t="shared" si="8"/>
        <v>0</v>
      </c>
      <c r="V44" s="1179"/>
      <c r="W44" s="1180">
        <f t="shared" si="29"/>
        <v>0</v>
      </c>
      <c r="X44" s="1127">
        <f t="shared" si="30"/>
        <v>0</v>
      </c>
      <c r="Y44" s="1127">
        <f t="shared" si="31"/>
        <v>0</v>
      </c>
      <c r="Z44" s="1127">
        <f t="shared" si="32"/>
        <v>0</v>
      </c>
      <c r="AA44" s="1177">
        <f t="shared" si="33"/>
        <v>0</v>
      </c>
      <c r="AB44" s="1241">
        <f t="shared" si="16"/>
        <v>0</v>
      </c>
      <c r="AC44" s="1184"/>
      <c r="AD44" s="1154">
        <f t="shared" si="34"/>
        <v>0</v>
      </c>
      <c r="AE44" s="1189">
        <f t="shared" si="15"/>
        <v>0</v>
      </c>
      <c r="AF44" s="1136"/>
      <c r="AG44" s="1184"/>
      <c r="AH44" s="1136"/>
    </row>
    <row r="45" spans="2:34" hidden="1">
      <c r="B45" s="1126" t="s">
        <v>240</v>
      </c>
      <c r="C45" s="1127">
        <v>2015.4</v>
      </c>
      <c r="D45" s="1128"/>
      <c r="E45" s="1198"/>
      <c r="F45" s="1197"/>
      <c r="G45" s="1189"/>
      <c r="H45" s="1199"/>
      <c r="I45" s="1220">
        <v>0.4</v>
      </c>
      <c r="J45" s="1221"/>
      <c r="L45" s="1154">
        <f t="shared" si="21"/>
        <v>0</v>
      </c>
      <c r="M45" s="1127">
        <f t="shared" si="22"/>
        <v>0</v>
      </c>
      <c r="N45" s="1127">
        <f t="shared" si="23"/>
        <v>0</v>
      </c>
      <c r="O45" s="1127">
        <f t="shared" si="24"/>
        <v>0</v>
      </c>
      <c r="P45" s="1127">
        <f t="shared" si="25"/>
        <v>0</v>
      </c>
      <c r="Q45" s="1127">
        <f t="shared" si="4"/>
        <v>0</v>
      </c>
      <c r="R45" s="1127">
        <f t="shared" si="26"/>
        <v>0</v>
      </c>
      <c r="S45" s="1127">
        <f t="shared" si="27"/>
        <v>0</v>
      </c>
      <c r="T45" s="1177">
        <f t="shared" si="28"/>
        <v>0</v>
      </c>
      <c r="U45" s="1241">
        <f t="shared" si="8"/>
        <v>0</v>
      </c>
      <c r="V45" s="1179"/>
      <c r="W45" s="1180">
        <f t="shared" si="29"/>
        <v>0</v>
      </c>
      <c r="X45" s="1127">
        <f t="shared" si="30"/>
        <v>0</v>
      </c>
      <c r="Y45" s="1127">
        <f t="shared" si="31"/>
        <v>0</v>
      </c>
      <c r="Z45" s="1127">
        <f t="shared" si="32"/>
        <v>0</v>
      </c>
      <c r="AA45" s="1177">
        <f t="shared" si="33"/>
        <v>0</v>
      </c>
      <c r="AB45" s="1241">
        <f t="shared" si="16"/>
        <v>0</v>
      </c>
      <c r="AC45" s="1184"/>
      <c r="AD45" s="1154">
        <f t="shared" si="34"/>
        <v>0</v>
      </c>
      <c r="AE45" s="1189">
        <f t="shared" si="15"/>
        <v>0</v>
      </c>
      <c r="AF45" s="1136"/>
      <c r="AG45" s="1184"/>
      <c r="AH45" s="1136"/>
    </row>
    <row r="46" spans="2:34" hidden="1">
      <c r="B46" s="1126" t="s">
        <v>241</v>
      </c>
      <c r="C46" s="1127">
        <v>2808.43</v>
      </c>
      <c r="D46" s="1128"/>
      <c r="E46" s="1198"/>
      <c r="F46" s="1197"/>
      <c r="G46" s="1189"/>
      <c r="H46" s="1199"/>
      <c r="I46" s="1220">
        <v>0.4</v>
      </c>
      <c r="J46" s="1221"/>
      <c r="L46" s="1154">
        <f t="shared" si="21"/>
        <v>0</v>
      </c>
      <c r="M46" s="1127">
        <f t="shared" si="22"/>
        <v>0</v>
      </c>
      <c r="N46" s="1127">
        <f t="shared" si="23"/>
        <v>0</v>
      </c>
      <c r="O46" s="1127">
        <f t="shared" si="24"/>
        <v>0</v>
      </c>
      <c r="P46" s="1127">
        <f t="shared" si="25"/>
        <v>0</v>
      </c>
      <c r="Q46" s="1127">
        <f t="shared" si="4"/>
        <v>0</v>
      </c>
      <c r="R46" s="1127">
        <f t="shared" si="26"/>
        <v>0</v>
      </c>
      <c r="S46" s="1127">
        <f t="shared" si="27"/>
        <v>0</v>
      </c>
      <c r="T46" s="1177">
        <f t="shared" si="28"/>
        <v>0</v>
      </c>
      <c r="U46" s="1241">
        <f t="shared" si="8"/>
        <v>0</v>
      </c>
      <c r="V46" s="1179"/>
      <c r="W46" s="1180">
        <f t="shared" si="29"/>
        <v>0</v>
      </c>
      <c r="X46" s="1127">
        <f t="shared" si="30"/>
        <v>0</v>
      </c>
      <c r="Y46" s="1127">
        <f t="shared" si="31"/>
        <v>0</v>
      </c>
      <c r="Z46" s="1127">
        <f t="shared" si="32"/>
        <v>0</v>
      </c>
      <c r="AA46" s="1177">
        <f t="shared" si="33"/>
        <v>0</v>
      </c>
      <c r="AB46" s="1241">
        <f t="shared" si="16"/>
        <v>0</v>
      </c>
      <c r="AC46" s="1184"/>
      <c r="AD46" s="1154">
        <f t="shared" si="34"/>
        <v>0</v>
      </c>
      <c r="AE46" s="1189">
        <f t="shared" si="15"/>
        <v>0</v>
      </c>
      <c r="AF46" s="1136"/>
      <c r="AG46" s="1184"/>
      <c r="AH46" s="1136"/>
    </row>
    <row r="47" spans="2:34" hidden="1">
      <c r="B47" s="1126" t="s">
        <v>242</v>
      </c>
      <c r="C47" s="1127">
        <v>2808.43</v>
      </c>
      <c r="D47" s="1128"/>
      <c r="E47" s="1198"/>
      <c r="F47" s="1197"/>
      <c r="G47" s="1189"/>
      <c r="H47" s="1199"/>
      <c r="I47" s="1220">
        <v>0.4</v>
      </c>
      <c r="J47" s="1221"/>
      <c r="L47" s="1154">
        <f t="shared" si="21"/>
        <v>0</v>
      </c>
      <c r="M47" s="1127">
        <f t="shared" si="22"/>
        <v>0</v>
      </c>
      <c r="N47" s="1127">
        <f t="shared" si="23"/>
        <v>0</v>
      </c>
      <c r="O47" s="1127">
        <f t="shared" si="24"/>
        <v>0</v>
      </c>
      <c r="P47" s="1127">
        <f t="shared" si="25"/>
        <v>0</v>
      </c>
      <c r="Q47" s="1127">
        <f t="shared" si="4"/>
        <v>0</v>
      </c>
      <c r="R47" s="1127">
        <f t="shared" si="26"/>
        <v>0</v>
      </c>
      <c r="S47" s="1127">
        <f t="shared" si="27"/>
        <v>0</v>
      </c>
      <c r="T47" s="1177">
        <f t="shared" si="28"/>
        <v>0</v>
      </c>
      <c r="U47" s="1241">
        <f t="shared" si="8"/>
        <v>0</v>
      </c>
      <c r="V47" s="1179"/>
      <c r="W47" s="1180">
        <f t="shared" si="29"/>
        <v>0</v>
      </c>
      <c r="X47" s="1127">
        <f t="shared" si="30"/>
        <v>0</v>
      </c>
      <c r="Y47" s="1127">
        <f t="shared" si="31"/>
        <v>0</v>
      </c>
      <c r="Z47" s="1127">
        <f t="shared" si="32"/>
        <v>0</v>
      </c>
      <c r="AA47" s="1177">
        <f t="shared" si="33"/>
        <v>0</v>
      </c>
      <c r="AB47" s="1241">
        <f t="shared" si="16"/>
        <v>0</v>
      </c>
      <c r="AC47" s="1184"/>
      <c r="AD47" s="1154">
        <f t="shared" si="34"/>
        <v>0</v>
      </c>
      <c r="AE47" s="1189">
        <f t="shared" si="15"/>
        <v>0</v>
      </c>
      <c r="AF47" s="1136"/>
      <c r="AG47" s="1184"/>
      <c r="AH47" s="1136"/>
    </row>
    <row r="48" spans="2:34" hidden="1">
      <c r="B48" s="1201" t="s">
        <v>243</v>
      </c>
      <c r="C48" s="1127">
        <v>2808.43</v>
      </c>
      <c r="D48" s="1128"/>
      <c r="E48" s="1198"/>
      <c r="F48" s="1197"/>
      <c r="G48" s="1134"/>
      <c r="H48" s="1199"/>
      <c r="I48" s="1220">
        <v>0.4</v>
      </c>
      <c r="J48" s="1221"/>
      <c r="L48" s="1154">
        <f t="shared" si="21"/>
        <v>0</v>
      </c>
      <c r="M48" s="1127">
        <f t="shared" si="22"/>
        <v>0</v>
      </c>
      <c r="N48" s="1127">
        <f t="shared" si="23"/>
        <v>0</v>
      </c>
      <c r="O48" s="1127">
        <f t="shared" si="24"/>
        <v>0</v>
      </c>
      <c r="P48" s="1127">
        <f t="shared" si="25"/>
        <v>0</v>
      </c>
      <c r="Q48" s="1127">
        <f t="shared" si="4"/>
        <v>0</v>
      </c>
      <c r="R48" s="1127">
        <f t="shared" si="26"/>
        <v>0</v>
      </c>
      <c r="S48" s="1127">
        <f t="shared" si="27"/>
        <v>0</v>
      </c>
      <c r="T48" s="1177">
        <f t="shared" si="28"/>
        <v>0</v>
      </c>
      <c r="U48" s="1241">
        <f t="shared" si="8"/>
        <v>0</v>
      </c>
      <c r="V48" s="1179"/>
      <c r="W48" s="1180">
        <f t="shared" si="29"/>
        <v>0</v>
      </c>
      <c r="X48" s="1127">
        <f t="shared" si="30"/>
        <v>0</v>
      </c>
      <c r="Y48" s="1127">
        <f t="shared" si="31"/>
        <v>0</v>
      </c>
      <c r="Z48" s="1127">
        <f t="shared" si="32"/>
        <v>0</v>
      </c>
      <c r="AA48" s="1177">
        <f t="shared" si="33"/>
        <v>0</v>
      </c>
      <c r="AB48" s="1241">
        <f t="shared" si="16"/>
        <v>0</v>
      </c>
      <c r="AC48" s="1184"/>
      <c r="AD48" s="1154">
        <f t="shared" si="34"/>
        <v>0</v>
      </c>
      <c r="AE48" s="1189">
        <f t="shared" si="15"/>
        <v>0</v>
      </c>
      <c r="AF48" s="1136"/>
      <c r="AG48" s="1184"/>
    </row>
    <row r="49" spans="2:33" hidden="1">
      <c r="B49" s="1196" t="s">
        <v>244</v>
      </c>
      <c r="C49" s="1127">
        <v>2808.43</v>
      </c>
      <c r="D49" s="1128"/>
      <c r="E49" s="1198">
        <f>'[10]COMP 10'!$Z$54</f>
        <v>101</v>
      </c>
      <c r="F49" s="1197"/>
      <c r="G49" s="1189"/>
      <c r="H49" s="1200">
        <v>0.2</v>
      </c>
      <c r="I49" s="1220">
        <v>0.4</v>
      </c>
      <c r="J49" s="1221"/>
      <c r="L49" s="1154">
        <f t="shared" si="21"/>
        <v>0</v>
      </c>
      <c r="M49" s="1127">
        <f t="shared" si="22"/>
        <v>0</v>
      </c>
      <c r="N49" s="1127">
        <f t="shared" si="23"/>
        <v>0</v>
      </c>
      <c r="O49" s="1127">
        <f t="shared" si="24"/>
        <v>0</v>
      </c>
      <c r="P49" s="1127">
        <f t="shared" si="25"/>
        <v>0</v>
      </c>
      <c r="Q49" s="1127">
        <f t="shared" si="4"/>
        <v>0</v>
      </c>
      <c r="R49" s="1127">
        <f t="shared" si="26"/>
        <v>0</v>
      </c>
      <c r="S49" s="1127">
        <f t="shared" si="27"/>
        <v>0</v>
      </c>
      <c r="T49" s="1177">
        <f t="shared" si="28"/>
        <v>0</v>
      </c>
      <c r="U49" s="1241">
        <f t="shared" si="8"/>
        <v>0</v>
      </c>
      <c r="V49" s="1179"/>
      <c r="W49" s="1180">
        <f t="shared" si="29"/>
        <v>0</v>
      </c>
      <c r="X49" s="1127">
        <f t="shared" si="30"/>
        <v>0</v>
      </c>
      <c r="Y49" s="1127">
        <f t="shared" si="31"/>
        <v>0</v>
      </c>
      <c r="Z49" s="1127">
        <f t="shared" si="32"/>
        <v>0</v>
      </c>
      <c r="AA49" s="1177">
        <f t="shared" si="33"/>
        <v>0</v>
      </c>
      <c r="AB49" s="1241">
        <f t="shared" si="16"/>
        <v>0</v>
      </c>
      <c r="AC49" s="1184"/>
      <c r="AD49" s="1154">
        <f t="shared" si="34"/>
        <v>0</v>
      </c>
      <c r="AE49" s="1189">
        <f t="shared" si="15"/>
        <v>0</v>
      </c>
      <c r="AF49" s="1136"/>
      <c r="AG49" s="1184"/>
    </row>
    <row r="50" spans="2:33" hidden="1">
      <c r="B50" s="1196" t="s">
        <v>245</v>
      </c>
      <c r="C50" s="1177">
        <v>2185.5100000000002</v>
      </c>
      <c r="D50" s="1128"/>
      <c r="E50" s="1198"/>
      <c r="F50" s="1197"/>
      <c r="G50" s="1189"/>
      <c r="H50" s="1199"/>
      <c r="I50" s="1220">
        <v>0.4</v>
      </c>
      <c r="J50" s="1221"/>
      <c r="L50" s="1154">
        <f t="shared" si="21"/>
        <v>0</v>
      </c>
      <c r="M50" s="1127">
        <f t="shared" si="22"/>
        <v>0</v>
      </c>
      <c r="N50" s="1127">
        <f t="shared" si="23"/>
        <v>0</v>
      </c>
      <c r="O50" s="1127">
        <f t="shared" si="24"/>
        <v>0</v>
      </c>
      <c r="P50" s="1127">
        <f t="shared" si="25"/>
        <v>0</v>
      </c>
      <c r="Q50" s="1127">
        <f t="shared" si="4"/>
        <v>0</v>
      </c>
      <c r="R50" s="1127">
        <f t="shared" si="26"/>
        <v>0</v>
      </c>
      <c r="S50" s="1127">
        <f t="shared" si="27"/>
        <v>0</v>
      </c>
      <c r="T50" s="1177">
        <f t="shared" si="28"/>
        <v>0</v>
      </c>
      <c r="U50" s="1241">
        <f t="shared" si="8"/>
        <v>0</v>
      </c>
      <c r="V50" s="1179"/>
      <c r="W50" s="1180">
        <f t="shared" si="29"/>
        <v>0</v>
      </c>
      <c r="X50" s="1127">
        <f t="shared" si="30"/>
        <v>0</v>
      </c>
      <c r="Y50" s="1127">
        <f t="shared" si="31"/>
        <v>0</v>
      </c>
      <c r="Z50" s="1127">
        <f t="shared" si="32"/>
        <v>0</v>
      </c>
      <c r="AA50" s="1177">
        <f t="shared" si="33"/>
        <v>0</v>
      </c>
      <c r="AB50" s="1241">
        <f t="shared" si="16"/>
        <v>0</v>
      </c>
      <c r="AC50" s="1184"/>
      <c r="AD50" s="1154">
        <f t="shared" si="34"/>
        <v>0</v>
      </c>
      <c r="AE50" s="1189">
        <f t="shared" si="15"/>
        <v>0</v>
      </c>
      <c r="AF50" s="1136"/>
      <c r="AG50" s="1184"/>
    </row>
    <row r="51" spans="2:33" hidden="1">
      <c r="B51" s="1196" t="s">
        <v>246</v>
      </c>
      <c r="C51" s="1177">
        <v>2185.5100000000002</v>
      </c>
      <c r="D51" s="1128"/>
      <c r="E51" s="1198">
        <v>192.5</v>
      </c>
      <c r="F51" s="1197"/>
      <c r="G51" s="1189"/>
      <c r="H51" s="1200">
        <v>0.2</v>
      </c>
      <c r="I51" s="1220">
        <v>0.4</v>
      </c>
      <c r="J51" s="1221"/>
      <c r="L51" s="1154">
        <f t="shared" si="21"/>
        <v>0</v>
      </c>
      <c r="M51" s="1127">
        <f t="shared" si="22"/>
        <v>0</v>
      </c>
      <c r="N51" s="1127">
        <f t="shared" si="23"/>
        <v>0</v>
      </c>
      <c r="O51" s="1127">
        <f t="shared" si="24"/>
        <v>0</v>
      </c>
      <c r="P51" s="1127">
        <f t="shared" si="25"/>
        <v>0</v>
      </c>
      <c r="Q51" s="1127">
        <f t="shared" si="4"/>
        <v>0</v>
      </c>
      <c r="R51" s="1127">
        <f t="shared" si="26"/>
        <v>0</v>
      </c>
      <c r="S51" s="1127">
        <f t="shared" si="27"/>
        <v>0</v>
      </c>
      <c r="T51" s="1177">
        <f t="shared" si="28"/>
        <v>0</v>
      </c>
      <c r="U51" s="1241">
        <f t="shared" si="8"/>
        <v>0</v>
      </c>
      <c r="V51" s="1179"/>
      <c r="W51" s="1180">
        <f t="shared" si="29"/>
        <v>0</v>
      </c>
      <c r="X51" s="1127">
        <f t="shared" si="30"/>
        <v>0</v>
      </c>
      <c r="Y51" s="1127">
        <f t="shared" si="31"/>
        <v>0</v>
      </c>
      <c r="Z51" s="1127">
        <f t="shared" si="32"/>
        <v>0</v>
      </c>
      <c r="AA51" s="1177">
        <f t="shared" si="33"/>
        <v>0</v>
      </c>
      <c r="AB51" s="1241">
        <f t="shared" si="16"/>
        <v>0</v>
      </c>
      <c r="AC51" s="1184"/>
      <c r="AD51" s="1154">
        <f t="shared" si="34"/>
        <v>0</v>
      </c>
      <c r="AE51" s="1189">
        <f t="shared" si="15"/>
        <v>0</v>
      </c>
      <c r="AF51" s="1136"/>
      <c r="AG51" s="1184"/>
    </row>
    <row r="52" spans="2:33" hidden="1">
      <c r="B52" s="1191" t="s">
        <v>247</v>
      </c>
      <c r="C52" s="1177">
        <v>2053.5</v>
      </c>
      <c r="D52" s="1128"/>
      <c r="E52" s="1198"/>
      <c r="F52" s="1127"/>
      <c r="G52" s="1134"/>
      <c r="H52" s="1199"/>
      <c r="I52" s="1220">
        <v>0.4</v>
      </c>
      <c r="J52" s="1221"/>
      <c r="L52" s="1154">
        <f t="shared" si="21"/>
        <v>0</v>
      </c>
      <c r="M52" s="1127">
        <f t="shared" si="22"/>
        <v>0</v>
      </c>
      <c r="N52" s="1127">
        <f t="shared" si="23"/>
        <v>0</v>
      </c>
      <c r="O52" s="1127">
        <f t="shared" si="24"/>
        <v>0</v>
      </c>
      <c r="P52" s="1127">
        <f t="shared" si="25"/>
        <v>0</v>
      </c>
      <c r="Q52" s="1127">
        <f t="shared" si="4"/>
        <v>0</v>
      </c>
      <c r="R52" s="1127">
        <f t="shared" si="26"/>
        <v>0</v>
      </c>
      <c r="S52" s="1127">
        <f t="shared" si="27"/>
        <v>0</v>
      </c>
      <c r="T52" s="1177">
        <f t="shared" si="28"/>
        <v>0</v>
      </c>
      <c r="U52" s="1241">
        <f t="shared" si="8"/>
        <v>0</v>
      </c>
      <c r="V52" s="1179"/>
      <c r="W52" s="1180">
        <f t="shared" si="29"/>
        <v>0</v>
      </c>
      <c r="X52" s="1127">
        <f t="shared" si="30"/>
        <v>0</v>
      </c>
      <c r="Y52" s="1127">
        <f t="shared" si="31"/>
        <v>0</v>
      </c>
      <c r="Z52" s="1127">
        <f t="shared" si="32"/>
        <v>0</v>
      </c>
      <c r="AA52" s="1177">
        <f t="shared" si="33"/>
        <v>0</v>
      </c>
      <c r="AB52" s="1241">
        <f t="shared" si="16"/>
        <v>0</v>
      </c>
      <c r="AC52" s="1184"/>
      <c r="AD52" s="1154">
        <f t="shared" si="34"/>
        <v>0</v>
      </c>
      <c r="AE52" s="1189">
        <f t="shared" si="15"/>
        <v>0</v>
      </c>
      <c r="AF52" s="1136"/>
      <c r="AG52" s="1184"/>
    </row>
    <row r="53" spans="2:33" hidden="1">
      <c r="B53" s="1191" t="s">
        <v>248</v>
      </c>
      <c r="C53" s="1177">
        <v>1320.85</v>
      </c>
      <c r="D53" s="1128"/>
      <c r="E53" s="1198"/>
      <c r="F53" s="1197"/>
      <c r="G53" s="1189"/>
      <c r="H53" s="1199"/>
      <c r="I53" s="1220">
        <v>0.4</v>
      </c>
      <c r="J53" s="1221"/>
      <c r="L53" s="1154">
        <f t="shared" si="21"/>
        <v>0</v>
      </c>
      <c r="M53" s="1127">
        <f t="shared" si="22"/>
        <v>0</v>
      </c>
      <c r="N53" s="1127">
        <f t="shared" si="23"/>
        <v>0</v>
      </c>
      <c r="O53" s="1127">
        <f t="shared" si="24"/>
        <v>0</v>
      </c>
      <c r="P53" s="1127">
        <f t="shared" si="25"/>
        <v>0</v>
      </c>
      <c r="Q53" s="1127">
        <f t="shared" si="4"/>
        <v>0</v>
      </c>
      <c r="R53" s="1127">
        <f t="shared" si="26"/>
        <v>0</v>
      </c>
      <c r="S53" s="1127">
        <f t="shared" si="27"/>
        <v>0</v>
      </c>
      <c r="T53" s="1177">
        <f t="shared" si="28"/>
        <v>0</v>
      </c>
      <c r="U53" s="1241">
        <f t="shared" si="8"/>
        <v>0</v>
      </c>
      <c r="V53" s="1179"/>
      <c r="W53" s="1180">
        <f t="shared" si="29"/>
        <v>0</v>
      </c>
      <c r="X53" s="1127">
        <f t="shared" si="30"/>
        <v>0</v>
      </c>
      <c r="Y53" s="1127">
        <f t="shared" si="31"/>
        <v>0</v>
      </c>
      <c r="Z53" s="1127">
        <f t="shared" si="32"/>
        <v>0</v>
      </c>
      <c r="AA53" s="1177">
        <f t="shared" si="33"/>
        <v>0</v>
      </c>
      <c r="AB53" s="1241">
        <f t="shared" si="16"/>
        <v>0</v>
      </c>
      <c r="AC53" s="1184"/>
      <c r="AD53" s="1154">
        <f t="shared" si="34"/>
        <v>0</v>
      </c>
      <c r="AE53" s="1189">
        <f t="shared" si="15"/>
        <v>0</v>
      </c>
      <c r="AF53" s="1136"/>
      <c r="AG53" s="1184"/>
    </row>
    <row r="54" spans="2:33" hidden="1">
      <c r="B54" s="1191"/>
      <c r="C54" s="1177"/>
      <c r="D54" s="1127"/>
      <c r="E54" s="1198"/>
      <c r="F54" s="1127"/>
      <c r="G54" s="1134"/>
      <c r="H54" s="1199"/>
      <c r="I54" s="1230"/>
      <c r="J54" s="1221"/>
      <c r="L54" s="1154">
        <f t="shared" si="21"/>
        <v>0</v>
      </c>
      <c r="M54" s="1127">
        <f t="shared" si="22"/>
        <v>0</v>
      </c>
      <c r="N54" s="1127">
        <f t="shared" si="23"/>
        <v>0</v>
      </c>
      <c r="O54" s="1127">
        <f t="shared" si="24"/>
        <v>0</v>
      </c>
      <c r="P54" s="1127">
        <f t="shared" si="25"/>
        <v>0</v>
      </c>
      <c r="Q54" s="1127">
        <f t="shared" si="4"/>
        <v>0</v>
      </c>
      <c r="R54" s="1127">
        <f t="shared" si="26"/>
        <v>0</v>
      </c>
      <c r="S54" s="1127">
        <f t="shared" si="27"/>
        <v>0</v>
      </c>
      <c r="T54" s="1177">
        <f t="shared" si="28"/>
        <v>0</v>
      </c>
      <c r="U54" s="1241">
        <f t="shared" si="8"/>
        <v>0</v>
      </c>
      <c r="V54" s="1179"/>
      <c r="W54" s="1180">
        <f t="shared" si="29"/>
        <v>0</v>
      </c>
      <c r="X54" s="1127">
        <f t="shared" si="30"/>
        <v>0</v>
      </c>
      <c r="Y54" s="1127">
        <f t="shared" si="31"/>
        <v>0</v>
      </c>
      <c r="Z54" s="1127">
        <f t="shared" si="32"/>
        <v>0</v>
      </c>
      <c r="AA54" s="1177">
        <f t="shared" si="33"/>
        <v>0</v>
      </c>
      <c r="AB54" s="1241">
        <f t="shared" si="16"/>
        <v>0</v>
      </c>
      <c r="AC54" s="1184"/>
      <c r="AD54" s="1154">
        <f t="shared" si="34"/>
        <v>0</v>
      </c>
      <c r="AE54" s="1189">
        <f t="shared" si="15"/>
        <v>0</v>
      </c>
      <c r="AF54" s="1136"/>
      <c r="AG54" s="1184"/>
    </row>
    <row r="55" spans="2:33" hidden="1">
      <c r="B55" s="1191"/>
      <c r="C55" s="1177"/>
      <c r="D55" s="1127"/>
      <c r="E55" s="1198"/>
      <c r="F55" s="1127"/>
      <c r="G55" s="1134"/>
      <c r="H55" s="1199"/>
      <c r="I55" s="1220"/>
      <c r="J55" s="1221"/>
      <c r="L55" s="1154">
        <f t="shared" si="21"/>
        <v>0</v>
      </c>
      <c r="M55" s="1127">
        <f t="shared" si="22"/>
        <v>0</v>
      </c>
      <c r="N55" s="1127">
        <f t="shared" si="23"/>
        <v>0</v>
      </c>
      <c r="O55" s="1127">
        <f t="shared" si="24"/>
        <v>0</v>
      </c>
      <c r="P55" s="1127">
        <f t="shared" si="25"/>
        <v>0</v>
      </c>
      <c r="Q55" s="1127">
        <f t="shared" si="4"/>
        <v>0</v>
      </c>
      <c r="R55" s="1127">
        <f t="shared" si="26"/>
        <v>0</v>
      </c>
      <c r="S55" s="1127">
        <f t="shared" si="27"/>
        <v>0</v>
      </c>
      <c r="T55" s="1177">
        <f t="shared" si="28"/>
        <v>0</v>
      </c>
      <c r="U55" s="1241">
        <f t="shared" si="8"/>
        <v>0</v>
      </c>
      <c r="V55" s="1179"/>
      <c r="W55" s="1180">
        <f t="shared" si="29"/>
        <v>0</v>
      </c>
      <c r="X55" s="1127">
        <f t="shared" si="30"/>
        <v>0</v>
      </c>
      <c r="Y55" s="1127">
        <f t="shared" si="31"/>
        <v>0</v>
      </c>
      <c r="Z55" s="1127">
        <f t="shared" si="32"/>
        <v>0</v>
      </c>
      <c r="AA55" s="1177">
        <f t="shared" si="33"/>
        <v>0</v>
      </c>
      <c r="AB55" s="1241">
        <f t="shared" si="16"/>
        <v>0</v>
      </c>
      <c r="AC55" s="1184"/>
      <c r="AD55" s="1154">
        <f t="shared" si="34"/>
        <v>0</v>
      </c>
      <c r="AE55" s="1189">
        <f t="shared" si="15"/>
        <v>0</v>
      </c>
      <c r="AF55" s="1136"/>
      <c r="AG55" s="1184"/>
    </row>
    <row r="56" spans="2:33" hidden="1">
      <c r="B56" s="1192"/>
      <c r="C56" s="1213"/>
      <c r="D56" s="1214"/>
      <c r="E56" s="1215"/>
      <c r="F56" s="1216"/>
      <c r="G56" s="1217"/>
      <c r="H56" s="1218"/>
      <c r="I56" s="1231"/>
      <c r="J56" s="1232"/>
      <c r="L56" s="1233">
        <f t="shared" si="21"/>
        <v>0</v>
      </c>
      <c r="M56" s="1234">
        <f t="shared" si="22"/>
        <v>0</v>
      </c>
      <c r="N56" s="1234">
        <f t="shared" si="23"/>
        <v>0</v>
      </c>
      <c r="O56" s="1234">
        <f t="shared" si="24"/>
        <v>0</v>
      </c>
      <c r="P56" s="1234">
        <f t="shared" si="25"/>
        <v>0</v>
      </c>
      <c r="Q56" s="1234">
        <f t="shared" si="4"/>
        <v>0</v>
      </c>
      <c r="R56" s="1234">
        <f t="shared" si="26"/>
        <v>0</v>
      </c>
      <c r="S56" s="1234">
        <f t="shared" si="27"/>
        <v>0</v>
      </c>
      <c r="T56" s="1213">
        <f t="shared" si="28"/>
        <v>0</v>
      </c>
      <c r="U56" s="1242">
        <f t="shared" si="8"/>
        <v>0</v>
      </c>
      <c r="V56" s="1179"/>
      <c r="W56" s="1243">
        <f t="shared" si="29"/>
        <v>0</v>
      </c>
      <c r="X56" s="1234">
        <f t="shared" si="30"/>
        <v>0</v>
      </c>
      <c r="Y56" s="1234">
        <f t="shared" si="31"/>
        <v>0</v>
      </c>
      <c r="Z56" s="1234">
        <f t="shared" si="32"/>
        <v>0</v>
      </c>
      <c r="AA56" s="1213">
        <f t="shared" si="33"/>
        <v>0</v>
      </c>
      <c r="AB56" s="1242">
        <f t="shared" si="16"/>
        <v>0</v>
      </c>
      <c r="AC56" s="1184"/>
      <c r="AD56" s="1233">
        <f t="shared" si="34"/>
        <v>0</v>
      </c>
      <c r="AE56" s="1246">
        <f t="shared" si="15"/>
        <v>0</v>
      </c>
    </row>
    <row r="57" spans="2:33">
      <c r="C57" s="1137"/>
      <c r="D57" s="1137"/>
      <c r="E57" s="1137"/>
      <c r="F57" s="1137"/>
      <c r="G57" s="1137"/>
      <c r="H57" s="1157"/>
      <c r="I57" s="1157"/>
      <c r="J57" s="115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84"/>
      <c r="AD57" s="1137"/>
      <c r="AE57" s="1137"/>
    </row>
    <row r="58" spans="2:33">
      <c r="B58" s="1207" t="s">
        <v>235</v>
      </c>
      <c r="C58" s="1208"/>
      <c r="D58" s="1167"/>
      <c r="E58" s="1209"/>
      <c r="F58" s="1167"/>
      <c r="G58" s="1210"/>
      <c r="H58" s="1211"/>
      <c r="I58" s="1225"/>
      <c r="J58" s="1226"/>
      <c r="L58" s="1227"/>
      <c r="M58" s="1228"/>
      <c r="N58" s="1228"/>
      <c r="O58" s="1228"/>
      <c r="P58" s="1228"/>
      <c r="Q58" s="1228"/>
      <c r="R58" s="1228"/>
      <c r="S58" s="1228"/>
      <c r="T58" s="1237"/>
      <c r="U58" s="1238"/>
      <c r="V58" s="1179"/>
      <c r="W58" s="1227"/>
      <c r="X58" s="1228"/>
      <c r="Y58" s="1228"/>
      <c r="Z58" s="1228"/>
      <c r="AA58" s="1237"/>
      <c r="AB58" s="1238"/>
      <c r="AC58" s="1184"/>
      <c r="AD58" s="1227"/>
      <c r="AE58" s="1237"/>
    </row>
    <row r="59" spans="2:33">
      <c r="B59" s="1126" t="s">
        <v>249</v>
      </c>
      <c r="C59" s="1212">
        <v>13010.74</v>
      </c>
      <c r="D59" s="1219"/>
      <c r="E59" s="1133"/>
      <c r="F59" s="1197"/>
      <c r="G59" s="1189"/>
      <c r="H59" s="1195"/>
      <c r="I59" s="1155">
        <v>0.4</v>
      </c>
      <c r="J59" s="1156"/>
      <c r="L59" s="1229">
        <f t="shared" ref="L59:L73" si="35">IF($W$76=0,D59,IF($W$76=1,D59+$O$85*$O$86))</f>
        <v>0</v>
      </c>
      <c r="M59" s="1197"/>
      <c r="N59" s="1197">
        <f t="shared" ref="N59:N73" si="36">E59*1.14286*(L59+M59)*H59/$O$81</f>
        <v>0</v>
      </c>
      <c r="O59" s="1197">
        <f t="shared" ref="O59:O73" si="37">((L59)*(1+$O$82)/220)*G59+((M59+N59+Q59)/220)*G59</f>
        <v>0</v>
      </c>
      <c r="P59" s="1197">
        <f t="shared" ref="P59:P73" si="38">((L59)*(1+$O$83)/220)*F59+((M59+N59+Q59)/220)*F59</f>
        <v>0</v>
      </c>
      <c r="Q59" s="1197">
        <f t="shared" ref="Q59:Q73" si="39">(D59*J59)*1</f>
        <v>0</v>
      </c>
      <c r="R59" s="1197">
        <f t="shared" ref="R59:R73" si="40">IF($W$86=0,0,IF($W$86=1,(L59+M59+N59+Q59)/12))</f>
        <v>0</v>
      </c>
      <c r="S59" s="1197">
        <f t="shared" ref="S59:S73" si="41">IF($W$86=0,0,IF($W$86=1,((L59)/3)/12))</f>
        <v>0</v>
      </c>
      <c r="T59" s="1212">
        <f t="shared" ref="T59:T73" si="42">$O$84*(L59+M59+N59+O59+P59+Q59+R59+S59)</f>
        <v>0</v>
      </c>
      <c r="U59" s="1244">
        <f t="shared" ref="U59:U73" si="43">SUM(L59:T59)</f>
        <v>0</v>
      </c>
      <c r="V59" s="1179"/>
      <c r="W59" s="1240">
        <f t="shared" ref="W59:W73" si="44">IF($W$76=1,0,IF(D59=0,0,$O$85*$O$86))</f>
        <v>0</v>
      </c>
      <c r="X59" s="1197">
        <f t="shared" ref="X59:X73" si="45">IF(D59=0,0,$O$87)</f>
        <v>0</v>
      </c>
      <c r="Y59" s="1197">
        <f t="shared" ref="Y59:Y73" si="46">IF(D59=0,0,IF((($O$79*$M$79*$O$86)-D59*0.06)&lt;0,0,(($O$79*$M$79*$O$86)-D59*0.06)))</f>
        <v>0</v>
      </c>
      <c r="Z59" s="1197">
        <f t="shared" ref="Z59:Z73" si="47">IF(D59=0,0,$O$90)</f>
        <v>0</v>
      </c>
      <c r="AA59" s="1212">
        <f t="shared" ref="AA59:AA73" si="48">IF(D59=0,0,$O$88)</f>
        <v>0</v>
      </c>
      <c r="AB59" s="1244">
        <f t="shared" ref="AB59:AB73" si="49">SUM(W59:AA59)</f>
        <v>0</v>
      </c>
      <c r="AC59" s="1184"/>
      <c r="AD59" s="1229">
        <f t="shared" ref="AD59:AD73" si="50">AE59/$O$81</f>
        <v>0</v>
      </c>
      <c r="AE59" s="1189">
        <f t="shared" ref="AE59:AE73" si="51">U59+AB59</f>
        <v>0</v>
      </c>
    </row>
    <row r="60" spans="2:33">
      <c r="B60" s="1126" t="s">
        <v>250</v>
      </c>
      <c r="C60" s="1212">
        <v>13010.74</v>
      </c>
      <c r="D60" s="1219"/>
      <c r="E60" s="1133"/>
      <c r="F60" s="1197"/>
      <c r="G60" s="1189"/>
      <c r="H60" s="1195"/>
      <c r="I60" s="1155">
        <v>0.4</v>
      </c>
      <c r="J60" s="1156"/>
      <c r="L60" s="1229">
        <f t="shared" si="35"/>
        <v>0</v>
      </c>
      <c r="M60" s="1197"/>
      <c r="N60" s="1197">
        <f t="shared" si="36"/>
        <v>0</v>
      </c>
      <c r="O60" s="1197">
        <f t="shared" si="37"/>
        <v>0</v>
      </c>
      <c r="P60" s="1197">
        <f t="shared" si="38"/>
        <v>0</v>
      </c>
      <c r="Q60" s="1197">
        <f t="shared" si="39"/>
        <v>0</v>
      </c>
      <c r="R60" s="1197">
        <f t="shared" si="40"/>
        <v>0</v>
      </c>
      <c r="S60" s="1197">
        <f t="shared" si="41"/>
        <v>0</v>
      </c>
      <c r="T60" s="1212">
        <f t="shared" si="42"/>
        <v>0</v>
      </c>
      <c r="U60" s="1244">
        <f t="shared" si="43"/>
        <v>0</v>
      </c>
      <c r="V60" s="1179"/>
      <c r="W60" s="1240">
        <f t="shared" si="44"/>
        <v>0</v>
      </c>
      <c r="X60" s="1197">
        <f t="shared" si="45"/>
        <v>0</v>
      </c>
      <c r="Y60" s="1197">
        <f t="shared" si="46"/>
        <v>0</v>
      </c>
      <c r="Z60" s="1197">
        <f t="shared" si="47"/>
        <v>0</v>
      </c>
      <c r="AA60" s="1212">
        <f t="shared" si="48"/>
        <v>0</v>
      </c>
      <c r="AB60" s="1244">
        <f t="shared" si="49"/>
        <v>0</v>
      </c>
      <c r="AC60" s="1184"/>
      <c r="AD60" s="1229">
        <f t="shared" si="50"/>
        <v>0</v>
      </c>
      <c r="AE60" s="1189">
        <f t="shared" si="51"/>
        <v>0</v>
      </c>
    </row>
    <row r="61" spans="2:33">
      <c r="B61" s="1126" t="s">
        <v>251</v>
      </c>
      <c r="C61" s="1212">
        <v>13010.74</v>
      </c>
      <c r="D61" s="1219"/>
      <c r="E61" s="1133"/>
      <c r="F61" s="1197"/>
      <c r="G61" s="1189"/>
      <c r="H61" s="1195"/>
      <c r="I61" s="1155">
        <v>0.4</v>
      </c>
      <c r="J61" s="1156"/>
      <c r="L61" s="1229">
        <f t="shared" si="35"/>
        <v>0</v>
      </c>
      <c r="M61" s="1197"/>
      <c r="N61" s="1197">
        <f t="shared" si="36"/>
        <v>0</v>
      </c>
      <c r="O61" s="1197">
        <f t="shared" si="37"/>
        <v>0</v>
      </c>
      <c r="P61" s="1197">
        <f t="shared" si="38"/>
        <v>0</v>
      </c>
      <c r="Q61" s="1197">
        <f t="shared" si="39"/>
        <v>0</v>
      </c>
      <c r="R61" s="1197">
        <f t="shared" si="40"/>
        <v>0</v>
      </c>
      <c r="S61" s="1197">
        <f t="shared" si="41"/>
        <v>0</v>
      </c>
      <c r="T61" s="1212">
        <f t="shared" si="42"/>
        <v>0</v>
      </c>
      <c r="U61" s="1244">
        <f t="shared" si="43"/>
        <v>0</v>
      </c>
      <c r="V61" s="1179"/>
      <c r="W61" s="1240">
        <f t="shared" si="44"/>
        <v>0</v>
      </c>
      <c r="X61" s="1197">
        <f t="shared" si="45"/>
        <v>0</v>
      </c>
      <c r="Y61" s="1197">
        <f t="shared" si="46"/>
        <v>0</v>
      </c>
      <c r="Z61" s="1197">
        <f t="shared" si="47"/>
        <v>0</v>
      </c>
      <c r="AA61" s="1212">
        <f t="shared" si="48"/>
        <v>0</v>
      </c>
      <c r="AB61" s="1244">
        <f t="shared" si="49"/>
        <v>0</v>
      </c>
      <c r="AC61" s="1184"/>
      <c r="AD61" s="1229">
        <f t="shared" si="50"/>
        <v>0</v>
      </c>
      <c r="AE61" s="1189">
        <f t="shared" si="51"/>
        <v>0</v>
      </c>
    </row>
    <row r="62" spans="2:33">
      <c r="B62" s="1126" t="s">
        <v>252</v>
      </c>
      <c r="C62" s="1212">
        <v>9184.0499999999993</v>
      </c>
      <c r="D62" s="1219"/>
      <c r="E62" s="1133"/>
      <c r="F62" s="1197"/>
      <c r="G62" s="1189"/>
      <c r="H62" s="1195"/>
      <c r="I62" s="1155">
        <v>0.4</v>
      </c>
      <c r="J62" s="1156"/>
      <c r="L62" s="1229">
        <f t="shared" si="35"/>
        <v>0</v>
      </c>
      <c r="M62" s="1197"/>
      <c r="N62" s="1197">
        <f t="shared" si="36"/>
        <v>0</v>
      </c>
      <c r="O62" s="1197">
        <f t="shared" si="37"/>
        <v>0</v>
      </c>
      <c r="P62" s="1197">
        <f t="shared" si="38"/>
        <v>0</v>
      </c>
      <c r="Q62" s="1197">
        <f t="shared" si="39"/>
        <v>0</v>
      </c>
      <c r="R62" s="1197">
        <f t="shared" si="40"/>
        <v>0</v>
      </c>
      <c r="S62" s="1197">
        <f t="shared" si="41"/>
        <v>0</v>
      </c>
      <c r="T62" s="1212">
        <f t="shared" si="42"/>
        <v>0</v>
      </c>
      <c r="U62" s="1244">
        <f t="shared" si="43"/>
        <v>0</v>
      </c>
      <c r="V62" s="1179"/>
      <c r="W62" s="1240">
        <f t="shared" si="44"/>
        <v>0</v>
      </c>
      <c r="X62" s="1197">
        <f t="shared" si="45"/>
        <v>0</v>
      </c>
      <c r="Y62" s="1197">
        <f t="shared" si="46"/>
        <v>0</v>
      </c>
      <c r="Z62" s="1197">
        <f t="shared" si="47"/>
        <v>0</v>
      </c>
      <c r="AA62" s="1212">
        <f t="shared" si="48"/>
        <v>0</v>
      </c>
      <c r="AB62" s="1244">
        <f t="shared" si="49"/>
        <v>0</v>
      </c>
      <c r="AC62" s="1184"/>
      <c r="AD62" s="1229">
        <f t="shared" si="50"/>
        <v>0</v>
      </c>
      <c r="AE62" s="1189">
        <f t="shared" si="51"/>
        <v>0</v>
      </c>
    </row>
    <row r="63" spans="2:33">
      <c r="B63" s="1126" t="s">
        <v>253</v>
      </c>
      <c r="C63" s="1212">
        <v>16147.5</v>
      </c>
      <c r="D63" s="1219"/>
      <c r="E63" s="1133"/>
      <c r="F63" s="1197"/>
      <c r="G63" s="1189"/>
      <c r="H63" s="1195"/>
      <c r="I63" s="1155">
        <v>0.4</v>
      </c>
      <c r="J63" s="1156"/>
      <c r="L63" s="1229">
        <f t="shared" si="35"/>
        <v>0</v>
      </c>
      <c r="M63" s="1197"/>
      <c r="N63" s="1197">
        <f t="shared" si="36"/>
        <v>0</v>
      </c>
      <c r="O63" s="1197">
        <f t="shared" si="37"/>
        <v>0</v>
      </c>
      <c r="P63" s="1197">
        <f t="shared" si="38"/>
        <v>0</v>
      </c>
      <c r="Q63" s="1197">
        <f t="shared" si="39"/>
        <v>0</v>
      </c>
      <c r="R63" s="1197">
        <f t="shared" si="40"/>
        <v>0</v>
      </c>
      <c r="S63" s="1197">
        <f t="shared" si="41"/>
        <v>0</v>
      </c>
      <c r="T63" s="1212">
        <f t="shared" si="42"/>
        <v>0</v>
      </c>
      <c r="U63" s="1244">
        <f t="shared" si="43"/>
        <v>0</v>
      </c>
      <c r="V63" s="1179"/>
      <c r="W63" s="1240">
        <f t="shared" si="44"/>
        <v>0</v>
      </c>
      <c r="X63" s="1197">
        <f t="shared" si="45"/>
        <v>0</v>
      </c>
      <c r="Y63" s="1197">
        <f t="shared" si="46"/>
        <v>0</v>
      </c>
      <c r="Z63" s="1197">
        <f t="shared" si="47"/>
        <v>0</v>
      </c>
      <c r="AA63" s="1212">
        <f t="shared" si="48"/>
        <v>0</v>
      </c>
      <c r="AB63" s="1244">
        <f t="shared" si="49"/>
        <v>0</v>
      </c>
      <c r="AC63" s="1184"/>
      <c r="AD63" s="1229">
        <f t="shared" si="50"/>
        <v>0</v>
      </c>
      <c r="AE63" s="1189">
        <f t="shared" si="51"/>
        <v>0</v>
      </c>
    </row>
    <row r="64" spans="2:33">
      <c r="B64" s="1126" t="s">
        <v>254</v>
      </c>
      <c r="C64" s="1212">
        <v>5648</v>
      </c>
      <c r="D64" s="1219"/>
      <c r="E64" s="1133"/>
      <c r="F64" s="1197"/>
      <c r="G64" s="1189"/>
      <c r="H64" s="1195"/>
      <c r="I64" s="1155">
        <v>0.4</v>
      </c>
      <c r="J64" s="1156"/>
      <c r="L64" s="1229">
        <f t="shared" si="35"/>
        <v>0</v>
      </c>
      <c r="M64" s="1197"/>
      <c r="N64" s="1197">
        <f t="shared" si="36"/>
        <v>0</v>
      </c>
      <c r="O64" s="1197">
        <f t="shared" si="37"/>
        <v>0</v>
      </c>
      <c r="P64" s="1197">
        <f t="shared" si="38"/>
        <v>0</v>
      </c>
      <c r="Q64" s="1197">
        <f t="shared" si="39"/>
        <v>0</v>
      </c>
      <c r="R64" s="1197">
        <f t="shared" si="40"/>
        <v>0</v>
      </c>
      <c r="S64" s="1197">
        <f t="shared" si="41"/>
        <v>0</v>
      </c>
      <c r="T64" s="1212">
        <f t="shared" si="42"/>
        <v>0</v>
      </c>
      <c r="U64" s="1244">
        <f t="shared" si="43"/>
        <v>0</v>
      </c>
      <c r="V64" s="1179"/>
      <c r="W64" s="1240">
        <f t="shared" si="44"/>
        <v>0</v>
      </c>
      <c r="X64" s="1197">
        <f t="shared" si="45"/>
        <v>0</v>
      </c>
      <c r="Y64" s="1197">
        <f t="shared" si="46"/>
        <v>0</v>
      </c>
      <c r="Z64" s="1197">
        <f t="shared" si="47"/>
        <v>0</v>
      </c>
      <c r="AA64" s="1212">
        <f t="shared" si="48"/>
        <v>0</v>
      </c>
      <c r="AB64" s="1244">
        <f t="shared" si="49"/>
        <v>0</v>
      </c>
      <c r="AC64" s="1184"/>
      <c r="AD64" s="1229">
        <f t="shared" si="50"/>
        <v>0</v>
      </c>
      <c r="AE64" s="1189">
        <f t="shared" si="51"/>
        <v>0</v>
      </c>
    </row>
    <row r="65" spans="2:31">
      <c r="B65" s="1126" t="s">
        <v>255</v>
      </c>
      <c r="C65" s="1212">
        <v>2960.38</v>
      </c>
      <c r="D65" s="1219"/>
      <c r="E65" s="1133"/>
      <c r="F65" s="1197"/>
      <c r="G65" s="1189"/>
      <c r="H65" s="1195"/>
      <c r="I65" s="1155">
        <v>0.4</v>
      </c>
      <c r="J65" s="1156"/>
      <c r="L65" s="1229">
        <f t="shared" si="35"/>
        <v>0</v>
      </c>
      <c r="M65" s="1197"/>
      <c r="N65" s="1197">
        <f t="shared" si="36"/>
        <v>0</v>
      </c>
      <c r="O65" s="1197">
        <f t="shared" si="37"/>
        <v>0</v>
      </c>
      <c r="P65" s="1197">
        <f t="shared" si="38"/>
        <v>0</v>
      </c>
      <c r="Q65" s="1197">
        <f t="shared" si="39"/>
        <v>0</v>
      </c>
      <c r="R65" s="1197">
        <f t="shared" si="40"/>
        <v>0</v>
      </c>
      <c r="S65" s="1197">
        <f t="shared" si="41"/>
        <v>0</v>
      </c>
      <c r="T65" s="1212">
        <f t="shared" si="42"/>
        <v>0</v>
      </c>
      <c r="U65" s="1244">
        <f t="shared" si="43"/>
        <v>0</v>
      </c>
      <c r="V65" s="1179"/>
      <c r="W65" s="1240">
        <f t="shared" si="44"/>
        <v>0</v>
      </c>
      <c r="X65" s="1197">
        <f t="shared" si="45"/>
        <v>0</v>
      </c>
      <c r="Y65" s="1197">
        <f t="shared" si="46"/>
        <v>0</v>
      </c>
      <c r="Z65" s="1197">
        <f t="shared" si="47"/>
        <v>0</v>
      </c>
      <c r="AA65" s="1212">
        <f t="shared" si="48"/>
        <v>0</v>
      </c>
      <c r="AB65" s="1244">
        <f t="shared" si="49"/>
        <v>0</v>
      </c>
      <c r="AC65" s="1184"/>
      <c r="AD65" s="1229">
        <f t="shared" si="50"/>
        <v>0</v>
      </c>
      <c r="AE65" s="1189">
        <f t="shared" si="51"/>
        <v>0</v>
      </c>
    </row>
    <row r="66" spans="2:31">
      <c r="B66" s="1126" t="s">
        <v>256</v>
      </c>
      <c r="C66" s="1212">
        <v>2797.71</v>
      </c>
      <c r="D66" s="1219"/>
      <c r="E66" s="1133"/>
      <c r="F66" s="1197"/>
      <c r="G66" s="1189"/>
      <c r="H66" s="1195"/>
      <c r="I66" s="1155">
        <v>0.4</v>
      </c>
      <c r="J66" s="1156"/>
      <c r="L66" s="1229">
        <f t="shared" si="35"/>
        <v>0</v>
      </c>
      <c r="M66" s="1197"/>
      <c r="N66" s="1197">
        <f t="shared" si="36"/>
        <v>0</v>
      </c>
      <c r="O66" s="1197">
        <f t="shared" si="37"/>
        <v>0</v>
      </c>
      <c r="P66" s="1197">
        <f t="shared" si="38"/>
        <v>0</v>
      </c>
      <c r="Q66" s="1197">
        <f t="shared" si="39"/>
        <v>0</v>
      </c>
      <c r="R66" s="1197">
        <f t="shared" si="40"/>
        <v>0</v>
      </c>
      <c r="S66" s="1197">
        <f t="shared" si="41"/>
        <v>0</v>
      </c>
      <c r="T66" s="1212">
        <f t="shared" si="42"/>
        <v>0</v>
      </c>
      <c r="U66" s="1244">
        <f t="shared" si="43"/>
        <v>0</v>
      </c>
      <c r="V66" s="1179"/>
      <c r="W66" s="1240">
        <f t="shared" si="44"/>
        <v>0</v>
      </c>
      <c r="X66" s="1197">
        <f t="shared" si="45"/>
        <v>0</v>
      </c>
      <c r="Y66" s="1197">
        <f t="shared" si="46"/>
        <v>0</v>
      </c>
      <c r="Z66" s="1197">
        <f t="shared" si="47"/>
        <v>0</v>
      </c>
      <c r="AA66" s="1212">
        <f t="shared" si="48"/>
        <v>0</v>
      </c>
      <c r="AB66" s="1244">
        <f t="shared" si="49"/>
        <v>0</v>
      </c>
      <c r="AC66" s="1184"/>
      <c r="AD66" s="1229">
        <f t="shared" si="50"/>
        <v>0</v>
      </c>
      <c r="AE66" s="1189">
        <f t="shared" si="51"/>
        <v>0</v>
      </c>
    </row>
    <row r="67" spans="2:31">
      <c r="B67" s="1126" t="s">
        <v>257</v>
      </c>
      <c r="C67" s="1212">
        <v>3229.5</v>
      </c>
      <c r="D67" s="1219"/>
      <c r="E67" s="1133"/>
      <c r="F67" s="1197"/>
      <c r="G67" s="1189"/>
      <c r="H67" s="1195"/>
      <c r="I67" s="1155">
        <v>0.4</v>
      </c>
      <c r="J67" s="1156"/>
      <c r="L67" s="1229">
        <f t="shared" si="35"/>
        <v>0</v>
      </c>
      <c r="M67" s="1197"/>
      <c r="N67" s="1197">
        <f t="shared" si="36"/>
        <v>0</v>
      </c>
      <c r="O67" s="1197">
        <f t="shared" si="37"/>
        <v>0</v>
      </c>
      <c r="P67" s="1197">
        <f t="shared" si="38"/>
        <v>0</v>
      </c>
      <c r="Q67" s="1197">
        <f t="shared" si="39"/>
        <v>0</v>
      </c>
      <c r="R67" s="1197">
        <f t="shared" si="40"/>
        <v>0</v>
      </c>
      <c r="S67" s="1197">
        <f t="shared" si="41"/>
        <v>0</v>
      </c>
      <c r="T67" s="1212">
        <f t="shared" si="42"/>
        <v>0</v>
      </c>
      <c r="U67" s="1244">
        <f t="shared" si="43"/>
        <v>0</v>
      </c>
      <c r="V67" s="1179"/>
      <c r="W67" s="1240">
        <f t="shared" si="44"/>
        <v>0</v>
      </c>
      <c r="X67" s="1197">
        <f t="shared" si="45"/>
        <v>0</v>
      </c>
      <c r="Y67" s="1197">
        <f t="shared" si="46"/>
        <v>0</v>
      </c>
      <c r="Z67" s="1197">
        <f t="shared" si="47"/>
        <v>0</v>
      </c>
      <c r="AA67" s="1212">
        <f t="shared" si="48"/>
        <v>0</v>
      </c>
      <c r="AB67" s="1244">
        <f t="shared" si="49"/>
        <v>0</v>
      </c>
      <c r="AC67" s="1184"/>
      <c r="AD67" s="1229">
        <f t="shared" si="50"/>
        <v>0</v>
      </c>
      <c r="AE67" s="1189">
        <f t="shared" si="51"/>
        <v>0</v>
      </c>
    </row>
    <row r="68" spans="2:31">
      <c r="B68" s="1126" t="s">
        <v>258</v>
      </c>
      <c r="C68" s="1212">
        <v>4033.58</v>
      </c>
      <c r="D68" s="1219"/>
      <c r="E68" s="1133"/>
      <c r="F68" s="1197"/>
      <c r="G68" s="1189"/>
      <c r="H68" s="1195"/>
      <c r="I68" s="1155">
        <v>0.4</v>
      </c>
      <c r="J68" s="1156"/>
      <c r="L68" s="1229">
        <f t="shared" si="35"/>
        <v>0</v>
      </c>
      <c r="M68" s="1197"/>
      <c r="N68" s="1197">
        <f t="shared" si="36"/>
        <v>0</v>
      </c>
      <c r="O68" s="1197">
        <f t="shared" si="37"/>
        <v>0</v>
      </c>
      <c r="P68" s="1197">
        <f t="shared" si="38"/>
        <v>0</v>
      </c>
      <c r="Q68" s="1197">
        <f t="shared" si="39"/>
        <v>0</v>
      </c>
      <c r="R68" s="1197">
        <f t="shared" si="40"/>
        <v>0</v>
      </c>
      <c r="S68" s="1197">
        <f t="shared" si="41"/>
        <v>0</v>
      </c>
      <c r="T68" s="1212">
        <f t="shared" si="42"/>
        <v>0</v>
      </c>
      <c r="U68" s="1244">
        <f t="shared" si="43"/>
        <v>0</v>
      </c>
      <c r="V68" s="1179"/>
      <c r="W68" s="1240">
        <f t="shared" si="44"/>
        <v>0</v>
      </c>
      <c r="X68" s="1197">
        <f t="shared" si="45"/>
        <v>0</v>
      </c>
      <c r="Y68" s="1197">
        <f t="shared" si="46"/>
        <v>0</v>
      </c>
      <c r="Z68" s="1197">
        <f t="shared" si="47"/>
        <v>0</v>
      </c>
      <c r="AA68" s="1212">
        <f t="shared" si="48"/>
        <v>0</v>
      </c>
      <c r="AB68" s="1244">
        <f t="shared" si="49"/>
        <v>0</v>
      </c>
      <c r="AC68" s="1184"/>
      <c r="AD68" s="1229">
        <f t="shared" si="50"/>
        <v>0</v>
      </c>
      <c r="AE68" s="1189">
        <f t="shared" si="51"/>
        <v>0</v>
      </c>
    </row>
    <row r="69" spans="2:31">
      <c r="B69" s="1126" t="s">
        <v>259</v>
      </c>
      <c r="C69" s="1212">
        <v>1850</v>
      </c>
      <c r="D69" s="1219"/>
      <c r="E69" s="1133"/>
      <c r="F69" s="1197"/>
      <c r="G69" s="1189"/>
      <c r="H69" s="1195"/>
      <c r="I69" s="1155">
        <v>0.4</v>
      </c>
      <c r="J69" s="1156"/>
      <c r="L69" s="1229">
        <f t="shared" si="35"/>
        <v>0</v>
      </c>
      <c r="M69" s="1127">
        <f>IF(D69=0,0,IF($W$81=1,($O$89*I69),IF($W$81=0,(I69*D69)*1)))</f>
        <v>0</v>
      </c>
      <c r="N69" s="1197">
        <f t="shared" si="36"/>
        <v>0</v>
      </c>
      <c r="O69" s="1197">
        <f t="shared" si="37"/>
        <v>0</v>
      </c>
      <c r="P69" s="1197">
        <f t="shared" si="38"/>
        <v>0</v>
      </c>
      <c r="Q69" s="1197">
        <f t="shared" si="39"/>
        <v>0</v>
      </c>
      <c r="R69" s="1197">
        <f t="shared" si="40"/>
        <v>0</v>
      </c>
      <c r="S69" s="1197">
        <f t="shared" si="41"/>
        <v>0</v>
      </c>
      <c r="T69" s="1212">
        <f t="shared" si="42"/>
        <v>0</v>
      </c>
      <c r="U69" s="1244">
        <f t="shared" si="43"/>
        <v>0</v>
      </c>
      <c r="V69" s="1179"/>
      <c r="W69" s="1240">
        <f t="shared" si="44"/>
        <v>0</v>
      </c>
      <c r="X69" s="1197">
        <f t="shared" si="45"/>
        <v>0</v>
      </c>
      <c r="Y69" s="1197">
        <f t="shared" si="46"/>
        <v>0</v>
      </c>
      <c r="Z69" s="1197">
        <f t="shared" si="47"/>
        <v>0</v>
      </c>
      <c r="AA69" s="1212">
        <f t="shared" si="48"/>
        <v>0</v>
      </c>
      <c r="AB69" s="1244">
        <f t="shared" si="49"/>
        <v>0</v>
      </c>
      <c r="AC69" s="1184"/>
      <c r="AD69" s="1229">
        <f t="shared" si="50"/>
        <v>0</v>
      </c>
      <c r="AE69" s="1189">
        <f t="shared" si="51"/>
        <v>0</v>
      </c>
    </row>
    <row r="70" spans="2:31">
      <c r="B70" s="1126" t="s">
        <v>260</v>
      </c>
      <c r="C70" s="1212">
        <v>1052.43</v>
      </c>
      <c r="D70" s="1219"/>
      <c r="E70" s="1133"/>
      <c r="F70" s="1197"/>
      <c r="G70" s="1189"/>
      <c r="H70" s="1195"/>
      <c r="I70" s="1155">
        <v>0.4</v>
      </c>
      <c r="J70" s="1156"/>
      <c r="L70" s="1229">
        <f t="shared" si="35"/>
        <v>0</v>
      </c>
      <c r="M70" s="1197"/>
      <c r="N70" s="1197">
        <f t="shared" si="36"/>
        <v>0</v>
      </c>
      <c r="O70" s="1197">
        <f t="shared" si="37"/>
        <v>0</v>
      </c>
      <c r="P70" s="1197">
        <f t="shared" si="38"/>
        <v>0</v>
      </c>
      <c r="Q70" s="1197">
        <f t="shared" si="39"/>
        <v>0</v>
      </c>
      <c r="R70" s="1197">
        <f t="shared" si="40"/>
        <v>0</v>
      </c>
      <c r="S70" s="1197">
        <f t="shared" si="41"/>
        <v>0</v>
      </c>
      <c r="T70" s="1212">
        <f t="shared" si="42"/>
        <v>0</v>
      </c>
      <c r="U70" s="1244">
        <f t="shared" si="43"/>
        <v>0</v>
      </c>
      <c r="V70" s="1179"/>
      <c r="W70" s="1240">
        <f t="shared" si="44"/>
        <v>0</v>
      </c>
      <c r="X70" s="1197">
        <f t="shared" si="45"/>
        <v>0</v>
      </c>
      <c r="Y70" s="1197">
        <f t="shared" si="46"/>
        <v>0</v>
      </c>
      <c r="Z70" s="1197">
        <f t="shared" si="47"/>
        <v>0</v>
      </c>
      <c r="AA70" s="1212">
        <f t="shared" si="48"/>
        <v>0</v>
      </c>
      <c r="AB70" s="1244">
        <f t="shared" si="49"/>
        <v>0</v>
      </c>
      <c r="AC70" s="1184"/>
      <c r="AD70" s="1229">
        <f t="shared" si="50"/>
        <v>0</v>
      </c>
      <c r="AE70" s="1189">
        <f t="shared" si="51"/>
        <v>0</v>
      </c>
    </row>
    <row r="71" spans="2:31">
      <c r="B71" s="1126" t="s">
        <v>261</v>
      </c>
      <c r="C71" s="1212">
        <v>1421.9</v>
      </c>
      <c r="D71" s="1219"/>
      <c r="E71" s="1133"/>
      <c r="F71" s="1197"/>
      <c r="G71" s="1189"/>
      <c r="H71" s="1195"/>
      <c r="I71" s="1220">
        <v>0.4</v>
      </c>
      <c r="J71" s="1156"/>
      <c r="L71" s="1229">
        <f t="shared" si="35"/>
        <v>0</v>
      </c>
      <c r="M71" s="1197"/>
      <c r="N71" s="1197">
        <f t="shared" si="36"/>
        <v>0</v>
      </c>
      <c r="O71" s="1197">
        <f t="shared" si="37"/>
        <v>0</v>
      </c>
      <c r="P71" s="1197">
        <f t="shared" si="38"/>
        <v>0</v>
      </c>
      <c r="Q71" s="1197">
        <f t="shared" si="39"/>
        <v>0</v>
      </c>
      <c r="R71" s="1197">
        <f t="shared" si="40"/>
        <v>0</v>
      </c>
      <c r="S71" s="1197">
        <f t="shared" si="41"/>
        <v>0</v>
      </c>
      <c r="T71" s="1212">
        <f t="shared" si="42"/>
        <v>0</v>
      </c>
      <c r="U71" s="1244">
        <f t="shared" si="43"/>
        <v>0</v>
      </c>
      <c r="V71" s="1179"/>
      <c r="W71" s="1240">
        <f t="shared" si="44"/>
        <v>0</v>
      </c>
      <c r="X71" s="1197">
        <f t="shared" si="45"/>
        <v>0</v>
      </c>
      <c r="Y71" s="1197">
        <f t="shared" si="46"/>
        <v>0</v>
      </c>
      <c r="Z71" s="1197">
        <f t="shared" si="47"/>
        <v>0</v>
      </c>
      <c r="AA71" s="1212">
        <f t="shared" si="48"/>
        <v>0</v>
      </c>
      <c r="AB71" s="1244">
        <f t="shared" si="49"/>
        <v>0</v>
      </c>
      <c r="AC71" s="1184"/>
      <c r="AD71" s="1229">
        <f t="shared" si="50"/>
        <v>0</v>
      </c>
      <c r="AE71" s="1189">
        <f t="shared" si="51"/>
        <v>0</v>
      </c>
    </row>
    <row r="72" spans="2:31">
      <c r="B72" s="1126" t="s">
        <v>262</v>
      </c>
      <c r="C72" s="1212">
        <v>1421.9</v>
      </c>
      <c r="D72" s="1219"/>
      <c r="E72" s="1133"/>
      <c r="F72" s="1197"/>
      <c r="G72" s="1189"/>
      <c r="H72" s="1195"/>
      <c r="I72" s="1220">
        <v>0.4</v>
      </c>
      <c r="J72" s="1156"/>
      <c r="L72" s="1229">
        <f t="shared" si="35"/>
        <v>0</v>
      </c>
      <c r="M72" s="1197"/>
      <c r="N72" s="1197">
        <f t="shared" si="36"/>
        <v>0</v>
      </c>
      <c r="O72" s="1197">
        <f t="shared" si="37"/>
        <v>0</v>
      </c>
      <c r="P72" s="1197">
        <f t="shared" si="38"/>
        <v>0</v>
      </c>
      <c r="Q72" s="1197">
        <f t="shared" si="39"/>
        <v>0</v>
      </c>
      <c r="R72" s="1197">
        <f t="shared" si="40"/>
        <v>0</v>
      </c>
      <c r="S72" s="1197">
        <f t="shared" si="41"/>
        <v>0</v>
      </c>
      <c r="T72" s="1212">
        <f t="shared" si="42"/>
        <v>0</v>
      </c>
      <c r="U72" s="1244">
        <f t="shared" si="43"/>
        <v>0</v>
      </c>
      <c r="V72" s="1179"/>
      <c r="W72" s="1240">
        <f t="shared" si="44"/>
        <v>0</v>
      </c>
      <c r="X72" s="1197">
        <f t="shared" si="45"/>
        <v>0</v>
      </c>
      <c r="Y72" s="1197">
        <f t="shared" si="46"/>
        <v>0</v>
      </c>
      <c r="Z72" s="1197">
        <f t="shared" si="47"/>
        <v>0</v>
      </c>
      <c r="AA72" s="1212">
        <f t="shared" si="48"/>
        <v>0</v>
      </c>
      <c r="AB72" s="1244">
        <f t="shared" si="49"/>
        <v>0</v>
      </c>
      <c r="AC72" s="1184"/>
      <c r="AD72" s="1229">
        <f t="shared" si="50"/>
        <v>0</v>
      </c>
      <c r="AE72" s="1189">
        <f t="shared" si="51"/>
        <v>0</v>
      </c>
    </row>
    <row r="73" spans="2:31">
      <c r="B73" s="1126"/>
      <c r="C73" s="1212"/>
      <c r="D73" s="1127"/>
      <c r="E73" s="1133"/>
      <c r="F73" s="1197"/>
      <c r="G73" s="1189"/>
      <c r="H73" s="1195"/>
      <c r="I73" s="1155">
        <v>0.4</v>
      </c>
      <c r="J73" s="1156"/>
      <c r="L73" s="1229">
        <f t="shared" si="35"/>
        <v>0</v>
      </c>
      <c r="M73" s="1197">
        <f>IF(D73=0,0,IF($W$81=1,($O$89*I73),IF($W$81=0,(I73*D73)*1)))</f>
        <v>0</v>
      </c>
      <c r="N73" s="1197">
        <f t="shared" si="36"/>
        <v>0</v>
      </c>
      <c r="O73" s="1197">
        <f t="shared" si="37"/>
        <v>0</v>
      </c>
      <c r="P73" s="1197">
        <f t="shared" si="38"/>
        <v>0</v>
      </c>
      <c r="Q73" s="1197">
        <f t="shared" si="39"/>
        <v>0</v>
      </c>
      <c r="R73" s="1197">
        <f t="shared" si="40"/>
        <v>0</v>
      </c>
      <c r="S73" s="1197">
        <f t="shared" si="41"/>
        <v>0</v>
      </c>
      <c r="T73" s="1212">
        <f t="shared" si="42"/>
        <v>0</v>
      </c>
      <c r="U73" s="1239">
        <f t="shared" si="43"/>
        <v>0</v>
      </c>
      <c r="V73" s="1179"/>
      <c r="W73" s="1240">
        <f t="shared" si="44"/>
        <v>0</v>
      </c>
      <c r="X73" s="1197">
        <f t="shared" si="45"/>
        <v>0</v>
      </c>
      <c r="Y73" s="1197">
        <f t="shared" si="46"/>
        <v>0</v>
      </c>
      <c r="Z73" s="1197">
        <f t="shared" si="47"/>
        <v>0</v>
      </c>
      <c r="AA73" s="1212">
        <f t="shared" si="48"/>
        <v>0</v>
      </c>
      <c r="AB73" s="1239">
        <f t="shared" si="49"/>
        <v>0</v>
      </c>
      <c r="AC73" s="1184"/>
      <c r="AD73" s="1229">
        <f t="shared" si="50"/>
        <v>0</v>
      </c>
      <c r="AE73" s="1189">
        <f t="shared" si="51"/>
        <v>0</v>
      </c>
    </row>
    <row r="74" spans="2:31"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42"/>
    </row>
    <row r="75" spans="2:31">
      <c r="B75" s="1108" t="s">
        <v>156</v>
      </c>
      <c r="D75" s="1139">
        <f>DADOS.!C4</f>
        <v>0</v>
      </c>
      <c r="E75" s="1140" t="s">
        <v>157</v>
      </c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40" t="s">
        <v>160</v>
      </c>
      <c r="X75" s="1137"/>
      <c r="Y75" s="1137"/>
      <c r="Z75" s="1137"/>
      <c r="AA75" s="1137"/>
      <c r="AB75" s="1137"/>
      <c r="AC75" s="1137"/>
      <c r="AD75" s="1142"/>
    </row>
    <row r="76" spans="2:31">
      <c r="D76" s="1141" t="s">
        <v>202</v>
      </c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T76" s="1137"/>
      <c r="U76" s="1137"/>
      <c r="V76" s="1137"/>
      <c r="W76" s="1167">
        <v>0</v>
      </c>
      <c r="X76" s="1140" t="s">
        <v>161</v>
      </c>
      <c r="Y76" s="1137"/>
      <c r="Z76" s="1137"/>
      <c r="AA76" s="1137"/>
      <c r="AB76" s="1137"/>
      <c r="AC76" s="1137"/>
      <c r="AD76" s="1142"/>
    </row>
    <row r="77" spans="2:31"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57"/>
      <c r="Q77" s="1157"/>
      <c r="R77" s="1157"/>
      <c r="S77" s="1157"/>
      <c r="T77" s="1137"/>
      <c r="U77" s="1137"/>
      <c r="V77" s="1137"/>
      <c r="W77" s="1137"/>
      <c r="X77" s="1140" t="s">
        <v>162</v>
      </c>
      <c r="Y77" s="1137"/>
      <c r="Z77" s="1137"/>
      <c r="AA77" s="1137"/>
      <c r="AB77" s="1137"/>
      <c r="AC77" s="1137"/>
      <c r="AD77" s="1142"/>
    </row>
    <row r="78" spans="2:31">
      <c r="B78" s="1108" t="s">
        <v>163</v>
      </c>
      <c r="D78" s="1137"/>
      <c r="E78" s="1137"/>
      <c r="F78" s="1137"/>
      <c r="G78" s="1137"/>
      <c r="H78" s="1137"/>
      <c r="I78" s="1137"/>
      <c r="J78" s="1137"/>
      <c r="K78" s="1137"/>
      <c r="L78" s="1137"/>
      <c r="M78" s="1142" t="s">
        <v>164</v>
      </c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42"/>
    </row>
    <row r="79" spans="2:31">
      <c r="B79" s="1108" t="s">
        <v>165</v>
      </c>
      <c r="D79" s="1142"/>
      <c r="E79" s="1142"/>
      <c r="F79" s="1142"/>
      <c r="G79" s="1142"/>
      <c r="H79" s="1142"/>
      <c r="I79" s="1142"/>
      <c r="J79" s="1142"/>
      <c r="K79" s="1142"/>
      <c r="L79" s="1142"/>
      <c r="M79" s="1151">
        <v>2</v>
      </c>
      <c r="N79" s="1142"/>
      <c r="O79" s="1158">
        <f>DADOS.!C12</f>
        <v>0</v>
      </c>
      <c r="P79" s="1137"/>
      <c r="Q79" s="1137"/>
      <c r="R79" s="1137"/>
      <c r="S79" s="1137"/>
      <c r="W79" s="1108" t="s">
        <v>166</v>
      </c>
      <c r="X79" s="1142"/>
      <c r="Y79" s="1142"/>
      <c r="Z79" s="1142"/>
      <c r="AA79" s="1142"/>
      <c r="AB79" s="1142"/>
      <c r="AC79" s="1142"/>
      <c r="AD79" s="1142"/>
    </row>
    <row r="80" spans="2:31">
      <c r="B80" s="1108" t="s">
        <v>167</v>
      </c>
      <c r="O80" s="1108">
        <v>7.33</v>
      </c>
      <c r="P80" s="1108" t="s">
        <v>168</v>
      </c>
    </row>
    <row r="81" spans="2:31">
      <c r="B81" s="1108" t="s">
        <v>169</v>
      </c>
      <c r="O81" s="1159">
        <v>220</v>
      </c>
      <c r="P81" s="1108" t="s">
        <v>170</v>
      </c>
      <c r="W81" s="1166">
        <v>1</v>
      </c>
      <c r="X81" s="1109" t="str">
        <f>IF(W81=1,"INCIDENCIA SOBRE O SALÁRIO MÍNIMO",IF(W81=2,"INCIDENCIA SOBRE O SALÁRIO DO OPERÁRIO",))</f>
        <v>INCIDENCIA SOBRE O SALÁRIO MÍNIMO</v>
      </c>
    </row>
    <row r="82" spans="2:31">
      <c r="B82" s="1108" t="s">
        <v>171</v>
      </c>
      <c r="D82" s="1142"/>
      <c r="E82" s="1142"/>
      <c r="F82" s="1142"/>
      <c r="G82" s="1142"/>
      <c r="H82" s="1142"/>
      <c r="I82" s="1142"/>
      <c r="J82" s="1142"/>
      <c r="K82" s="1142"/>
      <c r="L82" s="1142"/>
      <c r="O82" s="1160">
        <v>0.5</v>
      </c>
      <c r="P82" s="1108" t="s">
        <v>172</v>
      </c>
      <c r="Q82" s="1161"/>
      <c r="R82" s="1161"/>
      <c r="S82" s="1161"/>
    </row>
    <row r="83" spans="2:31">
      <c r="B83" s="1108" t="s">
        <v>173</v>
      </c>
      <c r="D83" s="1142"/>
      <c r="E83" s="1142"/>
      <c r="F83" s="1142"/>
      <c r="G83" s="1142"/>
      <c r="H83" s="1142"/>
      <c r="I83" s="1142"/>
      <c r="J83" s="1142"/>
      <c r="K83" s="1142"/>
      <c r="L83" s="1142"/>
      <c r="O83" s="1160">
        <v>1</v>
      </c>
      <c r="P83" s="1161" t="s">
        <v>172</v>
      </c>
      <c r="Q83" s="1161"/>
      <c r="R83" s="1161"/>
      <c r="S83" s="1161"/>
      <c r="W83" s="1108" t="s">
        <v>174</v>
      </c>
    </row>
    <row r="84" spans="2:31">
      <c r="B84" s="1108" t="s">
        <v>175</v>
      </c>
      <c r="O84" s="1162">
        <f>DADOS.!C5</f>
        <v>0.73680000000000001</v>
      </c>
      <c r="P84" s="1163"/>
      <c r="Q84" s="1163"/>
      <c r="R84" s="1163"/>
      <c r="S84" s="1163"/>
      <c r="W84" s="1108" t="s">
        <v>176</v>
      </c>
    </row>
    <row r="85" spans="2:31">
      <c r="B85" s="1108" t="s">
        <v>263</v>
      </c>
      <c r="O85" s="1164">
        <f>DADOS.!C11</f>
        <v>0</v>
      </c>
      <c r="P85" s="1108" t="s">
        <v>178</v>
      </c>
      <c r="Q85" s="1182">
        <f>O85*AD97</f>
        <v>0</v>
      </c>
      <c r="R85" s="1182"/>
      <c r="S85" s="1182"/>
    </row>
    <row r="86" spans="2:31">
      <c r="B86" s="1108" t="s">
        <v>179</v>
      </c>
      <c r="O86" s="1165">
        <f>AD97</f>
        <v>25.25</v>
      </c>
      <c r="P86" s="1108" t="s">
        <v>180</v>
      </c>
      <c r="Q86" s="1142"/>
      <c r="R86" s="1142"/>
      <c r="S86" s="1142"/>
      <c r="W86" s="1151">
        <v>0</v>
      </c>
    </row>
    <row r="87" spans="2:31">
      <c r="B87" s="1108" t="s">
        <v>181</v>
      </c>
      <c r="O87" s="1158">
        <f>DADOS.!C13</f>
        <v>0</v>
      </c>
      <c r="P87" s="1108" t="s">
        <v>182</v>
      </c>
      <c r="Q87" s="1137"/>
      <c r="R87" s="1137"/>
      <c r="S87" s="1137"/>
      <c r="W87" s="1108" t="s">
        <v>183</v>
      </c>
    </row>
    <row r="88" spans="2:31">
      <c r="B88" s="1108" t="s">
        <v>184</v>
      </c>
      <c r="O88" s="1164">
        <f>DADOS.!D15</f>
        <v>0</v>
      </c>
      <c r="P88" s="1108" t="s">
        <v>185</v>
      </c>
      <c r="Q88" s="1142"/>
      <c r="R88" s="1142"/>
      <c r="S88" s="1142"/>
      <c r="W88" s="1108" t="s">
        <v>186</v>
      </c>
    </row>
    <row r="89" spans="2:31">
      <c r="B89" s="1108" t="s">
        <v>187</v>
      </c>
      <c r="M89" s="1166">
        <v>2024</v>
      </c>
      <c r="O89" s="1158">
        <v>1421.01</v>
      </c>
      <c r="P89" s="1108" t="s">
        <v>188</v>
      </c>
      <c r="Q89" s="1183"/>
      <c r="R89" s="1182"/>
      <c r="S89" s="1182"/>
    </row>
    <row r="90" spans="2:31">
      <c r="B90" s="1108" t="s">
        <v>264</v>
      </c>
      <c r="O90" s="1167">
        <v>5</v>
      </c>
      <c r="P90" s="1108" t="s">
        <v>188</v>
      </c>
      <c r="Q90" s="1137"/>
      <c r="R90" s="1137"/>
      <c r="S90" s="1137"/>
    </row>
    <row r="91" spans="2:31">
      <c r="B91" s="1109" t="s">
        <v>190</v>
      </c>
      <c r="W91" s="1109" t="s">
        <v>191</v>
      </c>
    </row>
    <row r="92" spans="2:31">
      <c r="B92" s="1108" t="s">
        <v>192</v>
      </c>
      <c r="X92" s="1109" t="s">
        <v>193</v>
      </c>
    </row>
    <row r="93" spans="2:31">
      <c r="X93" s="1108" t="s">
        <v>194</v>
      </c>
      <c r="AD93" s="1190">
        <v>365</v>
      </c>
      <c r="AE93" s="1108" t="s">
        <v>195</v>
      </c>
    </row>
    <row r="94" spans="2:31">
      <c r="X94" s="1108" t="s">
        <v>196</v>
      </c>
      <c r="AD94" s="1191">
        <v>52</v>
      </c>
      <c r="AE94" s="1108" t="s">
        <v>195</v>
      </c>
    </row>
    <row r="95" spans="2:31">
      <c r="X95" s="1108" t="s">
        <v>197</v>
      </c>
      <c r="AD95" s="1192">
        <v>10</v>
      </c>
      <c r="AE95" s="1108" t="s">
        <v>195</v>
      </c>
    </row>
    <row r="96" spans="2:31">
      <c r="E96" s="1142"/>
      <c r="F96" s="1142"/>
      <c r="G96" s="1142"/>
      <c r="H96" s="1142"/>
      <c r="I96" s="1142"/>
      <c r="J96" s="1142"/>
      <c r="K96" s="1142"/>
      <c r="L96" s="1142"/>
      <c r="X96" s="1108" t="s">
        <v>198</v>
      </c>
      <c r="AD96" s="1108">
        <f>AD93-AD94-AD95</f>
        <v>303</v>
      </c>
      <c r="AE96" s="1108" t="s">
        <v>195</v>
      </c>
    </row>
    <row r="97" spans="5:31">
      <c r="E97" s="1137"/>
      <c r="F97" s="1137"/>
      <c r="G97" s="1143"/>
      <c r="H97" s="1143"/>
      <c r="I97" s="1143"/>
      <c r="J97" s="1143"/>
      <c r="K97" s="1143"/>
      <c r="L97" s="1137"/>
      <c r="X97" s="1108" t="s">
        <v>199</v>
      </c>
      <c r="AD97" s="1136">
        <f>AD96/12</f>
        <v>25.25</v>
      </c>
      <c r="AE97" s="1108" t="s">
        <v>195</v>
      </c>
    </row>
    <row r="98" spans="5:31">
      <c r="E98" s="1142"/>
      <c r="F98" s="1142"/>
      <c r="G98" s="1143"/>
      <c r="H98" s="1143"/>
      <c r="I98" s="1143"/>
      <c r="J98" s="1143"/>
      <c r="K98" s="1143"/>
      <c r="L98" s="1142"/>
    </row>
    <row r="99" spans="5:31">
      <c r="E99" s="1142"/>
      <c r="F99" s="1142"/>
      <c r="G99" s="1142"/>
      <c r="H99" s="1142"/>
      <c r="I99" s="1142"/>
      <c r="J99" s="1142"/>
      <c r="K99" s="1142"/>
      <c r="L99" s="1168"/>
    </row>
    <row r="148" spans="5:15">
      <c r="E148" s="1194"/>
    </row>
    <row r="149" spans="5:15">
      <c r="E149" s="1194"/>
    </row>
    <row r="150" spans="5:15">
      <c r="E150" s="1194"/>
    </row>
    <row r="151" spans="5:15">
      <c r="E151" s="1194"/>
    </row>
    <row r="152" spans="5:15">
      <c r="E152" s="1194"/>
    </row>
    <row r="153" spans="5:15">
      <c r="E153" s="1194"/>
    </row>
    <row r="155" spans="5:15">
      <c r="I155" s="1142"/>
      <c r="J155" s="1142"/>
      <c r="K155" s="1142"/>
      <c r="L155" s="1142"/>
      <c r="M155" s="1142"/>
      <c r="N155" s="1142"/>
      <c r="O155" s="1142"/>
    </row>
    <row r="156" spans="5:15">
      <c r="I156" s="1137"/>
      <c r="J156" s="1137"/>
      <c r="K156" s="1137"/>
      <c r="L156" s="1143"/>
      <c r="M156" s="1143"/>
      <c r="N156" s="1143"/>
      <c r="O156" s="1137"/>
    </row>
    <row r="157" spans="5:15">
      <c r="I157" s="1142"/>
      <c r="J157" s="1142"/>
      <c r="K157" s="1142"/>
      <c r="L157" s="1143"/>
      <c r="M157" s="1143"/>
      <c r="N157" s="1143"/>
      <c r="O157" s="1142"/>
    </row>
    <row r="158" spans="5:15">
      <c r="I158" s="1142"/>
      <c r="J158" s="1142"/>
      <c r="K158" s="1142"/>
      <c r="L158" s="1142"/>
      <c r="M158" s="1142"/>
      <c r="N158" s="1142"/>
      <c r="O158" s="1168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zoomScale="70" zoomScaleNormal="70" zoomScalePageLayoutView="55" workbookViewId="0">
      <selection activeCell="M3" sqref="M3"/>
    </sheetView>
  </sheetViews>
  <sheetFormatPr defaultColWidth="8.88671875" defaultRowHeight="13.2"/>
  <cols>
    <col min="1" max="1" width="1.88671875" style="1108" customWidth="1"/>
    <col min="2" max="2" width="44.88671875" style="1108" customWidth="1"/>
    <col min="3" max="3" width="9.77734375" style="1108" hidden="1" customWidth="1"/>
    <col min="4" max="4" width="12.5546875" style="1108" customWidth="1"/>
    <col min="5" max="5" width="8.109375" style="1108" customWidth="1"/>
    <col min="6" max="6" width="9.6640625" style="1108" customWidth="1"/>
    <col min="7" max="8" width="9" style="1108" customWidth="1"/>
    <col min="9" max="9" width="8" style="1108" customWidth="1"/>
    <col min="10" max="10" width="8.44140625" style="1108" customWidth="1"/>
    <col min="11" max="11" width="3.21875" style="1108" customWidth="1"/>
    <col min="12" max="12" width="9.21875" style="1108" customWidth="1"/>
    <col min="13" max="13" width="9" style="1108" customWidth="1"/>
    <col min="14" max="14" width="10.109375" style="1108" customWidth="1"/>
    <col min="15" max="15" width="9" style="1108" customWidth="1"/>
    <col min="16" max="16" width="9.21875" style="1108" customWidth="1"/>
    <col min="17" max="17" width="7.6640625" style="1108" customWidth="1"/>
    <col min="18" max="19" width="8.44140625" style="1108" customWidth="1"/>
    <col min="20" max="20" width="12" style="1108" customWidth="1"/>
    <col min="21" max="21" width="9" style="1108" customWidth="1"/>
    <col min="22" max="22" width="1.44140625" style="1108" customWidth="1"/>
    <col min="23" max="23" width="8" style="1108" customWidth="1"/>
    <col min="24" max="24" width="9.44140625" style="1108" customWidth="1"/>
    <col min="25" max="25" width="9.6640625" style="1108" customWidth="1"/>
    <col min="26" max="26" width="8.44140625" style="1108" customWidth="1"/>
    <col min="27" max="28" width="9" style="1108" customWidth="1"/>
    <col min="29" max="29" width="1.33203125" style="1108" customWidth="1"/>
    <col min="30" max="30" width="9" style="1108" customWidth="1"/>
    <col min="31" max="31" width="10.88671875" style="1108" customWidth="1"/>
    <col min="32" max="32" width="2.33203125" style="1108" customWidth="1"/>
    <col min="33" max="33" width="11.33203125" style="1108" customWidth="1"/>
    <col min="34" max="34" width="10.5546875" style="1108" customWidth="1"/>
    <col min="35" max="16384" width="8.88671875" style="1108"/>
  </cols>
  <sheetData>
    <row r="2" spans="2:36">
      <c r="B2" s="1109" t="s">
        <v>107</v>
      </c>
      <c r="C2" s="1109"/>
      <c r="T2" s="1136" t="e">
        <f>T7/L7</f>
        <v>#DIV/0!</v>
      </c>
    </row>
    <row r="3" spans="2:36">
      <c r="B3" s="1110" t="s">
        <v>108</v>
      </c>
      <c r="C3" s="1111">
        <v>1</v>
      </c>
      <c r="D3" s="1112"/>
      <c r="E3" s="1112"/>
      <c r="F3" s="1112"/>
      <c r="G3" s="1112"/>
      <c r="H3" s="1112"/>
      <c r="I3" s="1112"/>
      <c r="J3" s="1112"/>
      <c r="K3" s="1112"/>
      <c r="L3" s="1112" t="s">
        <v>109</v>
      </c>
      <c r="M3" s="1144">
        <v>45292</v>
      </c>
      <c r="N3" s="1145"/>
    </row>
    <row r="4" spans="2:36" ht="15.75" customHeight="1">
      <c r="E4" s="1377" t="s">
        <v>110</v>
      </c>
      <c r="F4" s="1378"/>
      <c r="G4" s="1378"/>
      <c r="H4" s="1378"/>
      <c r="I4" s="1378"/>
      <c r="J4" s="1379"/>
      <c r="L4" s="1380" t="s">
        <v>200</v>
      </c>
      <c r="M4" s="1381"/>
      <c r="N4" s="1381"/>
      <c r="O4" s="1381"/>
      <c r="P4" s="1381"/>
      <c r="Q4" s="1381"/>
      <c r="R4" s="1381"/>
      <c r="S4" s="1381"/>
      <c r="T4" s="1381"/>
      <c r="U4" s="1382"/>
      <c r="V4" s="1169"/>
      <c r="W4" s="1380" t="s">
        <v>112</v>
      </c>
      <c r="X4" s="1381"/>
      <c r="Y4" s="1381"/>
      <c r="Z4" s="1381"/>
      <c r="AA4" s="1381"/>
      <c r="AB4" s="1382"/>
      <c r="AC4" s="1184"/>
      <c r="AD4" s="1383" t="s">
        <v>133</v>
      </c>
      <c r="AE4" s="1384"/>
    </row>
    <row r="5" spans="2:36" ht="67.2" customHeight="1">
      <c r="B5" s="1113" t="s">
        <v>113</v>
      </c>
      <c r="C5" s="1114" t="s">
        <v>114</v>
      </c>
      <c r="D5" s="1114" t="s">
        <v>114</v>
      </c>
      <c r="E5" s="1115" t="s">
        <v>115</v>
      </c>
      <c r="F5" s="1116" t="s">
        <v>116</v>
      </c>
      <c r="G5" s="1117" t="s">
        <v>117</v>
      </c>
      <c r="H5" s="1118" t="s">
        <v>118</v>
      </c>
      <c r="I5" s="1116" t="s">
        <v>119</v>
      </c>
      <c r="J5" s="1146" t="s">
        <v>120</v>
      </c>
      <c r="L5" s="1147" t="s">
        <v>121</v>
      </c>
      <c r="M5" s="1148" t="s">
        <v>119</v>
      </c>
      <c r="N5" s="1148" t="s">
        <v>115</v>
      </c>
      <c r="O5" s="1148" t="s">
        <v>117</v>
      </c>
      <c r="P5" s="1148" t="s">
        <v>122</v>
      </c>
      <c r="Q5" s="1148" t="s">
        <v>123</v>
      </c>
      <c r="R5" s="1148" t="s">
        <v>124</v>
      </c>
      <c r="S5" s="1148" t="s">
        <v>125</v>
      </c>
      <c r="T5" s="1170" t="s">
        <v>126</v>
      </c>
      <c r="U5" s="1171" t="s">
        <v>127</v>
      </c>
      <c r="V5" s="1172"/>
      <c r="W5" s="1173" t="s">
        <v>128</v>
      </c>
      <c r="X5" s="1148" t="s">
        <v>129</v>
      </c>
      <c r="Y5" s="1148" t="s">
        <v>130</v>
      </c>
      <c r="Z5" s="1148" t="s">
        <v>201</v>
      </c>
      <c r="AA5" s="1170" t="s">
        <v>132</v>
      </c>
      <c r="AB5" s="1171" t="s">
        <v>133</v>
      </c>
      <c r="AC5" s="1185"/>
      <c r="AD5" s="1186" t="s">
        <v>133</v>
      </c>
      <c r="AE5" s="1187" t="s">
        <v>133</v>
      </c>
      <c r="AJ5" s="1193"/>
    </row>
    <row r="6" spans="2:36">
      <c r="B6" s="1119"/>
      <c r="C6" s="1120" t="s">
        <v>202</v>
      </c>
      <c r="D6" s="1121">
        <v>45292</v>
      </c>
      <c r="E6" s="1122" t="s">
        <v>135</v>
      </c>
      <c r="F6" s="1123" t="s">
        <v>136</v>
      </c>
      <c r="G6" s="1124" t="s">
        <v>136</v>
      </c>
      <c r="H6" s="1125" t="s">
        <v>137</v>
      </c>
      <c r="I6" s="1123" t="s">
        <v>137</v>
      </c>
      <c r="J6" s="1149" t="s">
        <v>137</v>
      </c>
      <c r="L6" s="1150" t="s">
        <v>138</v>
      </c>
      <c r="M6" s="1151" t="s">
        <v>138</v>
      </c>
      <c r="N6" s="1151" t="s">
        <v>138</v>
      </c>
      <c r="O6" s="1151" t="s">
        <v>138</v>
      </c>
      <c r="P6" s="1151" t="s">
        <v>138</v>
      </c>
      <c r="Q6" s="1151" t="s">
        <v>138</v>
      </c>
      <c r="R6" s="1151" t="s">
        <v>138</v>
      </c>
      <c r="S6" s="1151" t="s">
        <v>138</v>
      </c>
      <c r="T6" s="1174" t="s">
        <v>138</v>
      </c>
      <c r="U6" s="1175" t="s">
        <v>138</v>
      </c>
      <c r="V6" s="1176"/>
      <c r="W6" s="1150" t="s">
        <v>138</v>
      </c>
      <c r="X6" s="1151" t="s">
        <v>138</v>
      </c>
      <c r="Y6" s="1151" t="s">
        <v>138</v>
      </c>
      <c r="Z6" s="1151" t="s">
        <v>138</v>
      </c>
      <c r="AA6" s="1174" t="s">
        <v>138</v>
      </c>
      <c r="AB6" s="1175" t="s">
        <v>138</v>
      </c>
      <c r="AC6" s="1184"/>
      <c r="AD6" s="1150" t="s">
        <v>139</v>
      </c>
      <c r="AE6" s="1188" t="s">
        <v>140</v>
      </c>
    </row>
    <row r="7" spans="2:36">
      <c r="B7" s="1126" t="s">
        <v>254</v>
      </c>
      <c r="C7" s="1127">
        <v>5648</v>
      </c>
      <c r="D7" s="1128"/>
      <c r="E7" s="1129"/>
      <c r="F7" s="1130"/>
      <c r="G7" s="1131"/>
      <c r="H7" s="1132"/>
      <c r="I7" s="1152">
        <v>0</v>
      </c>
      <c r="J7" s="1153"/>
      <c r="L7" s="1154">
        <f t="shared" ref="L7:L14" si="0">IF($W$25=0,D7,IF($W$25=1,D7+$O$34*$O$35))</f>
        <v>0</v>
      </c>
      <c r="M7" s="1127">
        <f t="shared" ref="M7:M14" si="1">IF(D7=0,0,IF($W$30=1,($O$38*I7),IF($W$30=0,(I7*D7)*1)))</f>
        <v>0</v>
      </c>
      <c r="N7" s="1127"/>
      <c r="O7" s="1127"/>
      <c r="P7" s="1127"/>
      <c r="Q7" s="1127">
        <f t="shared" ref="Q7:Q14" si="2">(D7*J7)*1</f>
        <v>0</v>
      </c>
      <c r="R7" s="1127">
        <f t="shared" ref="R7:R14" si="3">IF($W$35=0,0,IF($W$35=1,(L7+M7+N7+Q7)/12))</f>
        <v>0</v>
      </c>
      <c r="S7" s="1127">
        <f t="shared" ref="S7:S14" si="4">IF($W$35=0,0,IF($W$35=1,((L7)/3)/12))</f>
        <v>0</v>
      </c>
      <c r="T7" s="1177">
        <f t="shared" ref="T7:T14" si="5">$O$33*(L7+M7+N7+O7+P7+Q7+R7+S7)</f>
        <v>0</v>
      </c>
      <c r="U7" s="1178">
        <f t="shared" ref="U7:U14" si="6">SUM(L7:T7)</f>
        <v>0</v>
      </c>
      <c r="V7" s="1179"/>
      <c r="W7" s="1180">
        <f t="shared" ref="W7:W14" si="7">IF($W$25=1,0,IF(D7=0,0,$O$34*$O$35))</f>
        <v>0</v>
      </c>
      <c r="X7" s="1127">
        <f t="shared" ref="X7:X14" si="8">IF(D7=0,0,$O$36)</f>
        <v>0</v>
      </c>
      <c r="Y7" s="1127">
        <f t="shared" ref="Y7:Y14" si="9">IF(D7=0,0,IF((($O$28*$M$28*$O$35)-D7*0.06)&lt;0,0,(($O$28*$M$28*$O$35)-D7*0.06)))</f>
        <v>0</v>
      </c>
      <c r="Z7" s="1127">
        <f t="shared" ref="Z7:Z14" si="10">IF(D7=0,0,$O$39)</f>
        <v>0</v>
      </c>
      <c r="AA7" s="1177">
        <f t="shared" ref="AA7:AA14" si="11">IF(D7=0,0,$O$37)</f>
        <v>0</v>
      </c>
      <c r="AB7" s="1178">
        <f t="shared" ref="AB7:AB14" si="12">SUM(W7:AA7)</f>
        <v>0</v>
      </c>
      <c r="AC7" s="1184"/>
      <c r="AD7" s="1154">
        <f t="shared" ref="AD7:AD14" si="13">AE7/$O$30</f>
        <v>0</v>
      </c>
      <c r="AE7" s="1189">
        <f t="shared" ref="AE7:AE14" si="14">U7+AB7</f>
        <v>0</v>
      </c>
      <c r="AF7" s="1136"/>
      <c r="AG7" s="1184"/>
      <c r="AH7" s="1136"/>
    </row>
    <row r="8" spans="2:36">
      <c r="B8" s="1126" t="s">
        <v>265</v>
      </c>
      <c r="C8" s="1127">
        <v>2960.38</v>
      </c>
      <c r="D8" s="1128"/>
      <c r="E8" s="1133"/>
      <c r="F8" s="1127"/>
      <c r="G8" s="1134"/>
      <c r="H8" s="1135"/>
      <c r="I8" s="1155">
        <v>0</v>
      </c>
      <c r="J8" s="1156"/>
      <c r="L8" s="1154">
        <f t="shared" si="0"/>
        <v>0</v>
      </c>
      <c r="M8" s="1127">
        <f t="shared" si="1"/>
        <v>0</v>
      </c>
      <c r="N8" s="1127"/>
      <c r="O8" s="1127"/>
      <c r="P8" s="1127"/>
      <c r="Q8" s="1127">
        <f t="shared" si="2"/>
        <v>0</v>
      </c>
      <c r="R8" s="1127">
        <f t="shared" si="3"/>
        <v>0</v>
      </c>
      <c r="S8" s="1127">
        <f t="shared" si="4"/>
        <v>0</v>
      </c>
      <c r="T8" s="1177">
        <f t="shared" si="5"/>
        <v>0</v>
      </c>
      <c r="U8" s="1178">
        <f t="shared" si="6"/>
        <v>0</v>
      </c>
      <c r="V8" s="1179"/>
      <c r="W8" s="1180">
        <f t="shared" si="7"/>
        <v>0</v>
      </c>
      <c r="X8" s="1127">
        <f t="shared" si="8"/>
        <v>0</v>
      </c>
      <c r="Y8" s="1127">
        <f t="shared" si="9"/>
        <v>0</v>
      </c>
      <c r="Z8" s="1127">
        <f t="shared" si="10"/>
        <v>0</v>
      </c>
      <c r="AA8" s="1177">
        <f t="shared" si="11"/>
        <v>0</v>
      </c>
      <c r="AB8" s="1178">
        <f t="shared" si="12"/>
        <v>0</v>
      </c>
      <c r="AC8" s="1184"/>
      <c r="AD8" s="1154">
        <f t="shared" si="13"/>
        <v>0</v>
      </c>
      <c r="AE8" s="1189">
        <f t="shared" si="14"/>
        <v>0</v>
      </c>
      <c r="AF8" s="1136"/>
      <c r="AG8" s="1184"/>
      <c r="AH8" s="1136"/>
    </row>
    <row r="9" spans="2:36">
      <c r="B9" s="1126" t="s">
        <v>255</v>
      </c>
      <c r="C9" s="1127">
        <v>2960.38</v>
      </c>
      <c r="D9" s="1128"/>
      <c r="E9" s="1133"/>
      <c r="F9" s="1127"/>
      <c r="G9" s="1134"/>
      <c r="H9" s="1135"/>
      <c r="I9" s="1155">
        <v>0</v>
      </c>
      <c r="J9" s="1156"/>
      <c r="L9" s="1154">
        <f t="shared" si="0"/>
        <v>0</v>
      </c>
      <c r="M9" s="1127">
        <f t="shared" si="1"/>
        <v>0</v>
      </c>
      <c r="N9" s="1127"/>
      <c r="O9" s="1127"/>
      <c r="P9" s="1127"/>
      <c r="Q9" s="1127">
        <f t="shared" si="2"/>
        <v>0</v>
      </c>
      <c r="R9" s="1127">
        <f t="shared" si="3"/>
        <v>0</v>
      </c>
      <c r="S9" s="1127">
        <f t="shared" si="4"/>
        <v>0</v>
      </c>
      <c r="T9" s="1177">
        <f t="shared" si="5"/>
        <v>0</v>
      </c>
      <c r="U9" s="1178">
        <f t="shared" si="6"/>
        <v>0</v>
      </c>
      <c r="V9" s="1179"/>
      <c r="W9" s="1180">
        <f t="shared" si="7"/>
        <v>0</v>
      </c>
      <c r="X9" s="1127">
        <f t="shared" si="8"/>
        <v>0</v>
      </c>
      <c r="Y9" s="1127">
        <f t="shared" si="9"/>
        <v>0</v>
      </c>
      <c r="Z9" s="1127">
        <f t="shared" si="10"/>
        <v>0</v>
      </c>
      <c r="AA9" s="1177">
        <f t="shared" si="11"/>
        <v>0</v>
      </c>
      <c r="AB9" s="1178">
        <f t="shared" si="12"/>
        <v>0</v>
      </c>
      <c r="AC9" s="1184"/>
      <c r="AD9" s="1154">
        <f t="shared" si="13"/>
        <v>0</v>
      </c>
      <c r="AE9" s="1189">
        <f t="shared" si="14"/>
        <v>0</v>
      </c>
      <c r="AF9" s="1136"/>
      <c r="AG9" s="1184"/>
      <c r="AH9" s="1136"/>
    </row>
    <row r="10" spans="2:36">
      <c r="B10" s="1126" t="s">
        <v>256</v>
      </c>
      <c r="C10" s="1127">
        <v>2797.71</v>
      </c>
      <c r="D10" s="1128"/>
      <c r="E10" s="1133"/>
      <c r="F10" s="1127"/>
      <c r="G10" s="1134"/>
      <c r="H10" s="1135"/>
      <c r="I10" s="1155">
        <v>0</v>
      </c>
      <c r="J10" s="1156"/>
      <c r="L10" s="1154">
        <f t="shared" si="0"/>
        <v>0</v>
      </c>
      <c r="M10" s="1127">
        <f t="shared" si="1"/>
        <v>0</v>
      </c>
      <c r="N10" s="1127"/>
      <c r="O10" s="1127"/>
      <c r="P10" s="1127"/>
      <c r="Q10" s="1127">
        <f t="shared" si="2"/>
        <v>0</v>
      </c>
      <c r="R10" s="1127">
        <f t="shared" si="3"/>
        <v>0</v>
      </c>
      <c r="S10" s="1127">
        <f t="shared" si="4"/>
        <v>0</v>
      </c>
      <c r="T10" s="1177">
        <f t="shared" si="5"/>
        <v>0</v>
      </c>
      <c r="U10" s="1178">
        <f t="shared" si="6"/>
        <v>0</v>
      </c>
      <c r="V10" s="1179"/>
      <c r="W10" s="1180">
        <f t="shared" si="7"/>
        <v>0</v>
      </c>
      <c r="X10" s="1127">
        <f t="shared" si="8"/>
        <v>0</v>
      </c>
      <c r="Y10" s="1127">
        <f t="shared" si="9"/>
        <v>0</v>
      </c>
      <c r="Z10" s="1127">
        <f t="shared" si="10"/>
        <v>0</v>
      </c>
      <c r="AA10" s="1177">
        <f t="shared" si="11"/>
        <v>0</v>
      </c>
      <c r="AB10" s="1178">
        <f t="shared" si="12"/>
        <v>0</v>
      </c>
      <c r="AC10" s="1184"/>
      <c r="AD10" s="1154">
        <f t="shared" si="13"/>
        <v>0</v>
      </c>
      <c r="AE10" s="1189">
        <f t="shared" si="14"/>
        <v>0</v>
      </c>
      <c r="AF10" s="1136"/>
      <c r="AG10" s="1184"/>
      <c r="AH10" s="1136"/>
    </row>
    <row r="11" spans="2:36">
      <c r="B11" s="1126" t="s">
        <v>257</v>
      </c>
      <c r="C11" s="1127">
        <v>3229.5</v>
      </c>
      <c r="D11" s="1128"/>
      <c r="E11" s="1133"/>
      <c r="F11" s="1127"/>
      <c r="G11" s="1134"/>
      <c r="H11" s="1135"/>
      <c r="I11" s="1155">
        <v>0</v>
      </c>
      <c r="J11" s="1156"/>
      <c r="L11" s="1154">
        <f t="shared" si="0"/>
        <v>0</v>
      </c>
      <c r="M11" s="1127">
        <f t="shared" si="1"/>
        <v>0</v>
      </c>
      <c r="N11" s="1127"/>
      <c r="O11" s="1127"/>
      <c r="P11" s="1127"/>
      <c r="Q11" s="1127">
        <f t="shared" si="2"/>
        <v>0</v>
      </c>
      <c r="R11" s="1127">
        <f t="shared" si="3"/>
        <v>0</v>
      </c>
      <c r="S11" s="1127">
        <f t="shared" si="4"/>
        <v>0</v>
      </c>
      <c r="T11" s="1177">
        <f t="shared" si="5"/>
        <v>0</v>
      </c>
      <c r="U11" s="1178">
        <f t="shared" si="6"/>
        <v>0</v>
      </c>
      <c r="V11" s="1179"/>
      <c r="W11" s="1180">
        <f t="shared" si="7"/>
        <v>0</v>
      </c>
      <c r="X11" s="1127">
        <f t="shared" si="8"/>
        <v>0</v>
      </c>
      <c r="Y11" s="1127">
        <f t="shared" si="9"/>
        <v>0</v>
      </c>
      <c r="Z11" s="1127">
        <f t="shared" si="10"/>
        <v>0</v>
      </c>
      <c r="AA11" s="1177">
        <f t="shared" si="11"/>
        <v>0</v>
      </c>
      <c r="AB11" s="1178">
        <f t="shared" si="12"/>
        <v>0</v>
      </c>
      <c r="AC11" s="1184"/>
      <c r="AD11" s="1154">
        <f t="shared" si="13"/>
        <v>0</v>
      </c>
      <c r="AE11" s="1189">
        <f t="shared" si="14"/>
        <v>0</v>
      </c>
      <c r="AF11" s="1136"/>
      <c r="AG11" s="1184"/>
      <c r="AH11" s="1136"/>
    </row>
    <row r="12" spans="2:36">
      <c r="B12" s="1126" t="s">
        <v>260</v>
      </c>
      <c r="C12" s="1127">
        <v>1052.43</v>
      </c>
      <c r="D12" s="1128"/>
      <c r="E12" s="1133"/>
      <c r="F12" s="1127"/>
      <c r="G12" s="1134"/>
      <c r="H12" s="1135"/>
      <c r="I12" s="1155">
        <v>0</v>
      </c>
      <c r="J12" s="1156"/>
      <c r="L12" s="1154">
        <f t="shared" si="0"/>
        <v>0</v>
      </c>
      <c r="M12" s="1127">
        <f t="shared" si="1"/>
        <v>0</v>
      </c>
      <c r="N12" s="1127"/>
      <c r="O12" s="1127"/>
      <c r="P12" s="1127"/>
      <c r="Q12" s="1127">
        <f t="shared" si="2"/>
        <v>0</v>
      </c>
      <c r="R12" s="1127">
        <f t="shared" si="3"/>
        <v>0</v>
      </c>
      <c r="S12" s="1127">
        <f t="shared" si="4"/>
        <v>0</v>
      </c>
      <c r="T12" s="1177">
        <f t="shared" si="5"/>
        <v>0</v>
      </c>
      <c r="U12" s="1178">
        <f t="shared" si="6"/>
        <v>0</v>
      </c>
      <c r="V12" s="1179"/>
      <c r="W12" s="1180">
        <f t="shared" si="7"/>
        <v>0</v>
      </c>
      <c r="X12" s="1127">
        <f t="shared" si="8"/>
        <v>0</v>
      </c>
      <c r="Y12" s="1127">
        <f t="shared" si="9"/>
        <v>0</v>
      </c>
      <c r="Z12" s="1127">
        <f t="shared" si="10"/>
        <v>0</v>
      </c>
      <c r="AA12" s="1177">
        <f t="shared" si="11"/>
        <v>0</v>
      </c>
      <c r="AB12" s="1178">
        <f t="shared" si="12"/>
        <v>0</v>
      </c>
      <c r="AC12" s="1184"/>
      <c r="AD12" s="1154">
        <f t="shared" si="13"/>
        <v>0</v>
      </c>
      <c r="AE12" s="1189">
        <f t="shared" si="14"/>
        <v>0</v>
      </c>
      <c r="AF12" s="1136"/>
      <c r="AG12" s="1184"/>
      <c r="AH12" s="1136"/>
    </row>
    <row r="13" spans="2:36">
      <c r="B13" s="1126" t="s">
        <v>261</v>
      </c>
      <c r="C13" s="1127">
        <v>1320</v>
      </c>
      <c r="D13" s="1128"/>
      <c r="E13" s="1133"/>
      <c r="F13" s="1127"/>
      <c r="G13" s="1134"/>
      <c r="H13" s="1135"/>
      <c r="I13" s="1155">
        <v>0</v>
      </c>
      <c r="J13" s="1156"/>
      <c r="L13" s="1154">
        <f t="shared" si="0"/>
        <v>0</v>
      </c>
      <c r="M13" s="1127">
        <f t="shared" si="1"/>
        <v>0</v>
      </c>
      <c r="N13" s="1127"/>
      <c r="O13" s="1127"/>
      <c r="P13" s="1127"/>
      <c r="Q13" s="1127">
        <f t="shared" si="2"/>
        <v>0</v>
      </c>
      <c r="R13" s="1127">
        <f t="shared" si="3"/>
        <v>0</v>
      </c>
      <c r="S13" s="1127">
        <f t="shared" si="4"/>
        <v>0</v>
      </c>
      <c r="T13" s="1177">
        <f t="shared" si="5"/>
        <v>0</v>
      </c>
      <c r="U13" s="1178">
        <f t="shared" si="6"/>
        <v>0</v>
      </c>
      <c r="V13" s="1179"/>
      <c r="W13" s="1180">
        <f t="shared" si="7"/>
        <v>0</v>
      </c>
      <c r="X13" s="1127">
        <f t="shared" si="8"/>
        <v>0</v>
      </c>
      <c r="Y13" s="1127">
        <f t="shared" si="9"/>
        <v>0</v>
      </c>
      <c r="Z13" s="1127">
        <f t="shared" si="10"/>
        <v>0</v>
      </c>
      <c r="AA13" s="1177">
        <f t="shared" si="11"/>
        <v>0</v>
      </c>
      <c r="AB13" s="1178">
        <f t="shared" si="12"/>
        <v>0</v>
      </c>
      <c r="AC13" s="1184"/>
      <c r="AD13" s="1154">
        <f t="shared" si="13"/>
        <v>0</v>
      </c>
      <c r="AE13" s="1189">
        <f t="shared" si="14"/>
        <v>0</v>
      </c>
      <c r="AF13" s="1136"/>
      <c r="AG13" s="1184"/>
      <c r="AH13" s="1136"/>
    </row>
    <row r="14" spans="2:36">
      <c r="B14" s="1126" t="s">
        <v>262</v>
      </c>
      <c r="C14" s="1127">
        <v>1320</v>
      </c>
      <c r="D14" s="1128"/>
      <c r="E14" s="1133"/>
      <c r="F14" s="1127"/>
      <c r="G14" s="1134"/>
      <c r="H14" s="1135"/>
      <c r="I14" s="1155">
        <v>0</v>
      </c>
      <c r="J14" s="1156"/>
      <c r="L14" s="1154">
        <f t="shared" si="0"/>
        <v>0</v>
      </c>
      <c r="M14" s="1127">
        <f t="shared" si="1"/>
        <v>0</v>
      </c>
      <c r="N14" s="1127"/>
      <c r="O14" s="1127"/>
      <c r="P14" s="1127"/>
      <c r="Q14" s="1127">
        <f t="shared" si="2"/>
        <v>0</v>
      </c>
      <c r="R14" s="1127">
        <f t="shared" si="3"/>
        <v>0</v>
      </c>
      <c r="S14" s="1127">
        <f t="shared" si="4"/>
        <v>0</v>
      </c>
      <c r="T14" s="1177">
        <f t="shared" si="5"/>
        <v>0</v>
      </c>
      <c r="U14" s="1178">
        <f t="shared" si="6"/>
        <v>0</v>
      </c>
      <c r="V14" s="1179"/>
      <c r="W14" s="1180">
        <f t="shared" si="7"/>
        <v>0</v>
      </c>
      <c r="X14" s="1127">
        <f t="shared" si="8"/>
        <v>0</v>
      </c>
      <c r="Y14" s="1127">
        <f t="shared" si="9"/>
        <v>0</v>
      </c>
      <c r="Z14" s="1127">
        <f t="shared" si="10"/>
        <v>0</v>
      </c>
      <c r="AA14" s="1177">
        <f t="shared" si="11"/>
        <v>0</v>
      </c>
      <c r="AB14" s="1178">
        <f t="shared" si="12"/>
        <v>0</v>
      </c>
      <c r="AC14" s="1184"/>
      <c r="AD14" s="1154">
        <f t="shared" si="13"/>
        <v>0</v>
      </c>
      <c r="AE14" s="1189">
        <f t="shared" si="14"/>
        <v>0</v>
      </c>
      <c r="AF14" s="1136"/>
      <c r="AG14" s="1184"/>
      <c r="AH14" s="1136"/>
    </row>
    <row r="15" spans="2:36">
      <c r="B15" s="1126"/>
      <c r="C15" s="1127"/>
      <c r="D15" s="1127"/>
      <c r="E15" s="1133"/>
      <c r="F15" s="1127"/>
      <c r="G15" s="1134"/>
      <c r="H15" s="1135"/>
      <c r="I15" s="1155"/>
      <c r="J15" s="1156"/>
      <c r="L15" s="1154"/>
      <c r="M15" s="1127"/>
      <c r="N15" s="1127"/>
      <c r="O15" s="1127"/>
      <c r="P15" s="1127"/>
      <c r="Q15" s="1127"/>
      <c r="R15" s="1127"/>
      <c r="S15" s="1127"/>
      <c r="T15" s="1177"/>
      <c r="U15" s="1178"/>
      <c r="V15" s="1179"/>
      <c r="W15" s="1180"/>
      <c r="X15" s="1127"/>
      <c r="Y15" s="1127"/>
      <c r="Z15" s="1127"/>
      <c r="AA15" s="1177"/>
      <c r="AB15" s="1178"/>
      <c r="AC15" s="1184"/>
      <c r="AD15" s="1154"/>
      <c r="AE15" s="1189"/>
      <c r="AF15" s="1136"/>
      <c r="AG15" s="1184"/>
      <c r="AH15" s="1136"/>
    </row>
    <row r="16" spans="2:36">
      <c r="B16" s="1126"/>
      <c r="C16" s="1127"/>
      <c r="D16" s="1127"/>
      <c r="E16" s="1133"/>
      <c r="F16" s="1127"/>
      <c r="G16" s="1134"/>
      <c r="H16" s="1135"/>
      <c r="I16" s="1155"/>
      <c r="J16" s="1156"/>
      <c r="L16" s="1154"/>
      <c r="M16" s="1127"/>
      <c r="N16" s="1127"/>
      <c r="O16" s="1127"/>
      <c r="P16" s="1127"/>
      <c r="Q16" s="1127"/>
      <c r="R16" s="1127"/>
      <c r="S16" s="1127"/>
      <c r="T16" s="1177"/>
      <c r="U16" s="1178"/>
      <c r="V16" s="1179"/>
      <c r="W16" s="1180"/>
      <c r="X16" s="1127"/>
      <c r="Y16" s="1127"/>
      <c r="Z16" s="1127"/>
      <c r="AA16" s="1177"/>
      <c r="AB16" s="1178"/>
      <c r="AC16" s="1184"/>
      <c r="AD16" s="1154"/>
      <c r="AE16" s="1189"/>
      <c r="AF16" s="1136"/>
      <c r="AG16" s="1184"/>
      <c r="AH16" s="1136"/>
    </row>
    <row r="17" spans="2:34">
      <c r="B17" s="1126"/>
      <c r="C17" s="1127"/>
      <c r="D17" s="1127"/>
      <c r="E17" s="1133"/>
      <c r="F17" s="1127"/>
      <c r="G17" s="1134"/>
      <c r="H17" s="1135"/>
      <c r="I17" s="1155"/>
      <c r="J17" s="1156"/>
      <c r="L17" s="1154"/>
      <c r="M17" s="1127"/>
      <c r="N17" s="1127"/>
      <c r="O17" s="1127"/>
      <c r="P17" s="1127"/>
      <c r="Q17" s="1127"/>
      <c r="R17" s="1127"/>
      <c r="S17" s="1127"/>
      <c r="T17" s="1177"/>
      <c r="U17" s="1178"/>
      <c r="V17" s="1179"/>
      <c r="W17" s="1180"/>
      <c r="X17" s="1127"/>
      <c r="Y17" s="1127"/>
      <c r="Z17" s="1127"/>
      <c r="AA17" s="1177"/>
      <c r="AB17" s="1178"/>
      <c r="AC17" s="1184"/>
      <c r="AD17" s="1154"/>
      <c r="AE17" s="1189"/>
      <c r="AF17" s="1136"/>
      <c r="AG17" s="1184"/>
      <c r="AH17" s="1136"/>
    </row>
    <row r="18" spans="2:34">
      <c r="B18" s="1126"/>
      <c r="C18" s="1127"/>
      <c r="D18" s="1127"/>
      <c r="E18" s="1133"/>
      <c r="F18" s="1127"/>
      <c r="G18" s="1134"/>
      <c r="H18" s="1135"/>
      <c r="I18" s="1155"/>
      <c r="J18" s="1156"/>
      <c r="L18" s="1154"/>
      <c r="M18" s="1127"/>
      <c r="N18" s="1127"/>
      <c r="O18" s="1127"/>
      <c r="P18" s="1127"/>
      <c r="Q18" s="1127"/>
      <c r="R18" s="1127"/>
      <c r="S18" s="1127"/>
      <c r="T18" s="1177"/>
      <c r="U18" s="1178"/>
      <c r="V18" s="1179"/>
      <c r="W18" s="1180"/>
      <c r="X18" s="1127"/>
      <c r="Y18" s="1127"/>
      <c r="Z18" s="1127"/>
      <c r="AA18" s="1177"/>
      <c r="AB18" s="1178"/>
      <c r="AC18" s="1184"/>
      <c r="AD18" s="1154"/>
      <c r="AE18" s="1189"/>
      <c r="AF18" s="1136"/>
      <c r="AG18" s="1184"/>
      <c r="AH18" s="1136"/>
    </row>
    <row r="19" spans="2:34">
      <c r="B19" s="1126"/>
      <c r="C19" s="1127"/>
      <c r="D19" s="1127"/>
      <c r="E19" s="1133"/>
      <c r="F19" s="1127"/>
      <c r="G19" s="1134"/>
      <c r="H19" s="1135"/>
      <c r="I19" s="1155"/>
      <c r="J19" s="1156"/>
      <c r="L19" s="1154"/>
      <c r="M19" s="1127"/>
      <c r="N19" s="1127"/>
      <c r="O19" s="1127"/>
      <c r="P19" s="1127"/>
      <c r="Q19" s="1127"/>
      <c r="R19" s="1127"/>
      <c r="S19" s="1127"/>
      <c r="T19" s="1177"/>
      <c r="U19" s="1178"/>
      <c r="V19" s="1179"/>
      <c r="W19" s="1180"/>
      <c r="X19" s="1127"/>
      <c r="Y19" s="1127"/>
      <c r="Z19" s="1127"/>
      <c r="AA19" s="1177"/>
      <c r="AB19" s="1178"/>
      <c r="AC19" s="1184"/>
      <c r="AD19" s="1154"/>
      <c r="AE19" s="1189"/>
      <c r="AF19" s="1136"/>
      <c r="AG19" s="1184"/>
      <c r="AH19" s="1136"/>
    </row>
    <row r="20" spans="2:34">
      <c r="B20" s="1126"/>
      <c r="C20" s="1127"/>
      <c r="D20" s="1127"/>
      <c r="E20" s="1133"/>
      <c r="F20" s="1127"/>
      <c r="G20" s="1134"/>
      <c r="H20" s="1135"/>
      <c r="I20" s="1155"/>
      <c r="J20" s="1156"/>
      <c r="L20" s="1154"/>
      <c r="M20" s="1127"/>
      <c r="N20" s="1127"/>
      <c r="O20" s="1127"/>
      <c r="P20" s="1127"/>
      <c r="Q20" s="1127"/>
      <c r="R20" s="1127"/>
      <c r="S20" s="1127"/>
      <c r="T20" s="1177"/>
      <c r="U20" s="1178"/>
      <c r="V20" s="1179"/>
      <c r="W20" s="1180"/>
      <c r="X20" s="1127"/>
      <c r="Y20" s="1127"/>
      <c r="Z20" s="1127"/>
      <c r="AA20" s="1177"/>
      <c r="AB20" s="1178"/>
      <c r="AC20" s="1184"/>
      <c r="AD20" s="1154"/>
      <c r="AE20" s="1189"/>
      <c r="AF20" s="1136"/>
      <c r="AG20" s="1184"/>
      <c r="AH20" s="1136"/>
    </row>
    <row r="21" spans="2:34">
      <c r="B21" s="1126"/>
      <c r="C21" s="1127"/>
      <c r="D21" s="1127"/>
      <c r="E21" s="1133"/>
      <c r="F21" s="1127"/>
      <c r="G21" s="1134"/>
      <c r="H21" s="1135"/>
      <c r="I21" s="1155"/>
      <c r="J21" s="1156"/>
      <c r="L21" s="1154"/>
      <c r="M21" s="1127"/>
      <c r="N21" s="1127"/>
      <c r="O21" s="1127"/>
      <c r="P21" s="1127"/>
      <c r="Q21" s="1127"/>
      <c r="R21" s="1127"/>
      <c r="S21" s="1127"/>
      <c r="T21" s="1177"/>
      <c r="U21" s="1178"/>
      <c r="V21" s="1179"/>
      <c r="W21" s="1180"/>
      <c r="X21" s="1127"/>
      <c r="Y21" s="1127"/>
      <c r="Z21" s="1127"/>
      <c r="AA21" s="1177"/>
      <c r="AB21" s="1178"/>
      <c r="AC21" s="1184"/>
      <c r="AD21" s="1154"/>
      <c r="AE21" s="1189"/>
      <c r="AF21" s="1136"/>
      <c r="AG21" s="1184"/>
      <c r="AH21" s="1136"/>
    </row>
    <row r="22" spans="2:34">
      <c r="B22" s="1136"/>
      <c r="C22" s="1137"/>
      <c r="D22" s="1137"/>
      <c r="E22" s="1137"/>
      <c r="F22" s="1137"/>
      <c r="G22" s="1137"/>
      <c r="H22" s="1138"/>
      <c r="I22" s="1138"/>
      <c r="J22" s="1157"/>
      <c r="L22" s="1137"/>
      <c r="M22" s="1137"/>
      <c r="N22" s="1137"/>
      <c r="O22" s="1137"/>
      <c r="P22" s="1137"/>
      <c r="Q22" s="1137"/>
      <c r="R22" s="1137"/>
      <c r="S22" s="1137"/>
      <c r="T22" s="1137"/>
      <c r="U22" s="1181"/>
      <c r="V22" s="1181"/>
      <c r="W22" s="1181"/>
      <c r="X22" s="1181"/>
      <c r="Y22" s="1181"/>
      <c r="Z22" s="1181"/>
      <c r="AA22" s="1181"/>
      <c r="AB22" s="1181"/>
      <c r="AC22" s="1184"/>
      <c r="AD22" s="1137"/>
      <c r="AE22" s="1137"/>
      <c r="AF22" s="1136"/>
      <c r="AG22" s="1184"/>
      <c r="AH22" s="1136"/>
    </row>
    <row r="23" spans="2:34">
      <c r="D23" s="1137"/>
      <c r="E23" s="1137"/>
      <c r="F23" s="1137"/>
      <c r="G23" s="1137"/>
      <c r="H23" s="1137"/>
      <c r="I23" s="1137"/>
      <c r="J23" s="1137"/>
      <c r="K23" s="1137"/>
      <c r="L23" s="1137"/>
      <c r="M23" s="1137"/>
      <c r="N23" s="1137"/>
      <c r="O23" s="1137"/>
      <c r="P23" s="1137"/>
      <c r="Q23" s="1137"/>
      <c r="R23" s="1137"/>
      <c r="S23" s="1137"/>
      <c r="T23" s="1137"/>
      <c r="U23" s="1137"/>
      <c r="V23" s="1137"/>
      <c r="W23" s="1137"/>
      <c r="X23" s="1137"/>
      <c r="Y23" s="1137"/>
      <c r="Z23" s="1137"/>
      <c r="AA23" s="1137"/>
      <c r="AB23" s="1137"/>
      <c r="AC23" s="1137"/>
      <c r="AD23" s="1142"/>
    </row>
    <row r="24" spans="2:34">
      <c r="B24" s="1108" t="s">
        <v>156</v>
      </c>
      <c r="D24" s="1139">
        <f>DADOS.!C4</f>
        <v>0</v>
      </c>
      <c r="E24" s="1140" t="s">
        <v>157</v>
      </c>
      <c r="F24" s="1137"/>
      <c r="G24" s="1137"/>
      <c r="H24" s="1137"/>
      <c r="I24" s="1137"/>
      <c r="J24" s="1137"/>
      <c r="K24" s="1137"/>
      <c r="L24" s="1137"/>
      <c r="M24" s="1137"/>
      <c r="N24" s="1137"/>
      <c r="O24" s="1137"/>
      <c r="P24" s="1137"/>
      <c r="Q24" s="1137"/>
      <c r="R24" s="1137"/>
      <c r="S24" s="1137"/>
      <c r="T24" s="1137"/>
      <c r="U24" s="1137"/>
      <c r="V24" s="1137"/>
      <c r="W24" s="1140" t="s">
        <v>160</v>
      </c>
      <c r="X24" s="1137"/>
      <c r="Y24" s="1137"/>
      <c r="Z24" s="1137"/>
      <c r="AA24" s="1137"/>
      <c r="AB24" s="1137"/>
      <c r="AC24" s="1137"/>
      <c r="AD24" s="1142"/>
    </row>
    <row r="25" spans="2:34">
      <c r="D25" s="1141" t="s">
        <v>202</v>
      </c>
      <c r="E25" s="1137"/>
      <c r="F25" s="1137"/>
      <c r="G25" s="1137"/>
      <c r="H25" s="1137"/>
      <c r="I25" s="1137"/>
      <c r="J25" s="1137"/>
      <c r="K25" s="1137"/>
      <c r="L25" s="1137"/>
      <c r="M25" s="1137"/>
      <c r="N25" s="1137"/>
      <c r="T25" s="1137"/>
      <c r="U25" s="1137"/>
      <c r="V25" s="1137"/>
      <c r="W25" s="1167">
        <v>0</v>
      </c>
      <c r="X25" s="1140" t="s">
        <v>161</v>
      </c>
      <c r="Y25" s="1137"/>
      <c r="Z25" s="1137"/>
      <c r="AA25" s="1137"/>
      <c r="AB25" s="1137"/>
      <c r="AC25" s="1137"/>
      <c r="AD25" s="1142"/>
    </row>
    <row r="26" spans="2:34">
      <c r="D26" s="1137"/>
      <c r="E26" s="1137"/>
      <c r="F26" s="1137"/>
      <c r="G26" s="1137"/>
      <c r="H26" s="1137"/>
      <c r="I26" s="1137"/>
      <c r="J26" s="1137"/>
      <c r="K26" s="1137"/>
      <c r="L26" s="1137"/>
      <c r="M26" s="1137"/>
      <c r="N26" s="1137"/>
      <c r="O26" s="1137"/>
      <c r="P26" s="1157"/>
      <c r="Q26" s="1157"/>
      <c r="R26" s="1157"/>
      <c r="S26" s="1157"/>
      <c r="T26" s="1137"/>
      <c r="U26" s="1137"/>
      <c r="V26" s="1137"/>
      <c r="W26" s="1137"/>
      <c r="X26" s="1140" t="s">
        <v>162</v>
      </c>
      <c r="Y26" s="1137"/>
      <c r="Z26" s="1137"/>
      <c r="AA26" s="1137"/>
      <c r="AB26" s="1137"/>
      <c r="AC26" s="1137"/>
      <c r="AD26" s="1142"/>
    </row>
    <row r="27" spans="2:34">
      <c r="B27" s="1108" t="s">
        <v>163</v>
      </c>
      <c r="D27" s="1137"/>
      <c r="E27" s="1137"/>
      <c r="F27" s="1137"/>
      <c r="G27" s="1137"/>
      <c r="H27" s="1137"/>
      <c r="I27" s="1137"/>
      <c r="J27" s="1137"/>
      <c r="K27" s="1137"/>
      <c r="L27" s="1137"/>
      <c r="M27" s="1142" t="s">
        <v>164</v>
      </c>
      <c r="N27" s="1137"/>
      <c r="O27" s="1137"/>
      <c r="P27" s="1137"/>
      <c r="Q27" s="1137"/>
      <c r="R27" s="1137"/>
      <c r="S27" s="1137"/>
      <c r="T27" s="1137"/>
      <c r="U27" s="1137"/>
      <c r="V27" s="1137"/>
      <c r="W27" s="1137"/>
      <c r="X27" s="1137"/>
      <c r="Y27" s="1137"/>
      <c r="Z27" s="1137"/>
      <c r="AA27" s="1137"/>
      <c r="AB27" s="1137"/>
      <c r="AC27" s="1137"/>
      <c r="AD27" s="1142"/>
    </row>
    <row r="28" spans="2:34">
      <c r="B28" s="1108" t="s">
        <v>165</v>
      </c>
      <c r="D28" s="1142"/>
      <c r="E28" s="1142"/>
      <c r="F28" s="1142"/>
      <c r="G28" s="1142"/>
      <c r="H28" s="1142"/>
      <c r="I28" s="1142"/>
      <c r="J28" s="1142"/>
      <c r="K28" s="1142"/>
      <c r="L28" s="1142"/>
      <c r="M28" s="1151">
        <v>2</v>
      </c>
      <c r="N28" s="1142"/>
      <c r="O28" s="1158">
        <f>DADOS.!C12</f>
        <v>0</v>
      </c>
      <c r="P28" s="1137"/>
      <c r="Q28" s="1137"/>
      <c r="R28" s="1137"/>
      <c r="S28" s="1137"/>
      <c r="W28" s="1108" t="s">
        <v>166</v>
      </c>
      <c r="X28" s="1142"/>
      <c r="Y28" s="1142"/>
      <c r="Z28" s="1142"/>
      <c r="AA28" s="1142"/>
      <c r="AB28" s="1142"/>
      <c r="AC28" s="1142"/>
      <c r="AD28" s="1142"/>
    </row>
    <row r="29" spans="2:34">
      <c r="B29" s="1108" t="s">
        <v>167</v>
      </c>
      <c r="O29" s="1108">
        <v>7.33</v>
      </c>
      <c r="P29" s="1108" t="s">
        <v>168</v>
      </c>
    </row>
    <row r="30" spans="2:34">
      <c r="B30" s="1108" t="s">
        <v>169</v>
      </c>
      <c r="O30" s="1159">
        <v>220</v>
      </c>
      <c r="P30" s="1108" t="s">
        <v>170</v>
      </c>
      <c r="W30" s="1166">
        <v>1</v>
      </c>
      <c r="X30" s="1109" t="str">
        <f>IF(W30=1,"INCIDENCIA SOBRE O SALÁRIO MÍNIMO",IF(W30=2,"INCIDENCIA SOBRE O SALÁRIO DO OPERÁRIO",))</f>
        <v>INCIDENCIA SOBRE O SALÁRIO MÍNIMO</v>
      </c>
    </row>
    <row r="31" spans="2:34">
      <c r="B31" s="1108" t="s">
        <v>171</v>
      </c>
      <c r="D31" s="1142"/>
      <c r="E31" s="1142"/>
      <c r="F31" s="1142"/>
      <c r="G31" s="1142"/>
      <c r="H31" s="1142"/>
      <c r="I31" s="1142"/>
      <c r="J31" s="1142"/>
      <c r="K31" s="1142"/>
      <c r="L31" s="1142"/>
      <c r="O31" s="1160">
        <v>0.5</v>
      </c>
      <c r="P31" s="1108" t="s">
        <v>172</v>
      </c>
      <c r="Q31" s="1161"/>
      <c r="R31" s="1161"/>
      <c r="S31" s="1161"/>
    </row>
    <row r="32" spans="2:34">
      <c r="B32" s="1108" t="s">
        <v>173</v>
      </c>
      <c r="D32" s="1142"/>
      <c r="E32" s="1142"/>
      <c r="F32" s="1142"/>
      <c r="G32" s="1142"/>
      <c r="H32" s="1142"/>
      <c r="I32" s="1142"/>
      <c r="J32" s="1142"/>
      <c r="K32" s="1142"/>
      <c r="L32" s="1142"/>
      <c r="O32" s="1160">
        <v>1</v>
      </c>
      <c r="P32" s="1161" t="s">
        <v>172</v>
      </c>
      <c r="Q32" s="1161"/>
      <c r="R32" s="1161"/>
      <c r="S32" s="1161"/>
      <c r="W32" s="1108" t="s">
        <v>174</v>
      </c>
    </row>
    <row r="33" spans="2:31">
      <c r="B33" s="1108" t="s">
        <v>175</v>
      </c>
      <c r="O33" s="1162">
        <v>0.73680000000000001</v>
      </c>
      <c r="P33" s="1163"/>
      <c r="Q33" s="1163"/>
      <c r="R33" s="1163"/>
      <c r="S33" s="1163"/>
      <c r="W33" s="1108" t="s">
        <v>176</v>
      </c>
    </row>
    <row r="34" spans="2:31">
      <c r="B34" s="1108" t="s">
        <v>263</v>
      </c>
      <c r="O34" s="1164">
        <f>DADOS.!C11</f>
        <v>0</v>
      </c>
      <c r="P34" s="1108" t="s">
        <v>178</v>
      </c>
      <c r="Q34" s="1182">
        <f>O34*AD46</f>
        <v>0</v>
      </c>
      <c r="R34" s="1182"/>
      <c r="S34" s="1182"/>
    </row>
    <row r="35" spans="2:31">
      <c r="B35" s="1108" t="s">
        <v>179</v>
      </c>
      <c r="O35" s="1165">
        <f>AD46</f>
        <v>25.25</v>
      </c>
      <c r="P35" s="1108" t="s">
        <v>180</v>
      </c>
      <c r="Q35" s="1142"/>
      <c r="R35" s="1142"/>
      <c r="S35" s="1142"/>
      <c r="W35" s="1151">
        <v>0</v>
      </c>
    </row>
    <row r="36" spans="2:31">
      <c r="B36" s="1108" t="s">
        <v>181</v>
      </c>
      <c r="O36" s="1158">
        <f>DADOS.!C13</f>
        <v>0</v>
      </c>
      <c r="P36" s="1108" t="s">
        <v>182</v>
      </c>
      <c r="Q36" s="1137"/>
      <c r="R36" s="1137"/>
      <c r="S36" s="1137"/>
      <c r="W36" s="1108" t="s">
        <v>183</v>
      </c>
    </row>
    <row r="37" spans="2:31">
      <c r="B37" s="1108" t="s">
        <v>184</v>
      </c>
      <c r="O37" s="1164">
        <f>DADOS.!D15</f>
        <v>0</v>
      </c>
      <c r="P37" s="1108" t="s">
        <v>185</v>
      </c>
      <c r="Q37" s="1142"/>
      <c r="R37" s="1142"/>
      <c r="S37" s="1142"/>
      <c r="W37" s="1108" t="s">
        <v>186</v>
      </c>
    </row>
    <row r="38" spans="2:31">
      <c r="B38" s="1108" t="s">
        <v>187</v>
      </c>
      <c r="M38" s="1166">
        <v>2024</v>
      </c>
      <c r="O38" s="1158">
        <f>DADOS.!C4</f>
        <v>0</v>
      </c>
      <c r="P38" s="1108" t="s">
        <v>188</v>
      </c>
      <c r="Q38" s="1183"/>
      <c r="R38" s="1182"/>
      <c r="S38" s="1182"/>
    </row>
    <row r="39" spans="2:31">
      <c r="B39" s="1108" t="s">
        <v>264</v>
      </c>
      <c r="O39" s="1167">
        <v>5</v>
      </c>
      <c r="P39" s="1108" t="s">
        <v>188</v>
      </c>
      <c r="Q39" s="1137"/>
      <c r="R39" s="1137"/>
      <c r="S39" s="1137"/>
    </row>
    <row r="40" spans="2:31">
      <c r="B40" s="1109" t="s">
        <v>190</v>
      </c>
      <c r="W40" s="1109" t="s">
        <v>191</v>
      </c>
    </row>
    <row r="41" spans="2:31">
      <c r="B41" s="1108" t="s">
        <v>192</v>
      </c>
      <c r="X41" s="1109" t="s">
        <v>193</v>
      </c>
    </row>
    <row r="42" spans="2:31">
      <c r="X42" s="1108" t="s">
        <v>194</v>
      </c>
      <c r="AD42" s="1190">
        <v>365</v>
      </c>
      <c r="AE42" s="1108" t="s">
        <v>195</v>
      </c>
    </row>
    <row r="43" spans="2:31">
      <c r="X43" s="1108" t="s">
        <v>196</v>
      </c>
      <c r="AD43" s="1191">
        <v>52</v>
      </c>
      <c r="AE43" s="1108" t="s">
        <v>195</v>
      </c>
    </row>
    <row r="44" spans="2:31">
      <c r="X44" s="1108" t="s">
        <v>197</v>
      </c>
      <c r="AD44" s="1192">
        <v>10</v>
      </c>
      <c r="AE44" s="1108" t="s">
        <v>195</v>
      </c>
    </row>
    <row r="45" spans="2:31">
      <c r="E45" s="1142"/>
      <c r="F45" s="1142"/>
      <c r="G45" s="1142"/>
      <c r="H45" s="1142"/>
      <c r="I45" s="1142"/>
      <c r="J45" s="1142"/>
      <c r="K45" s="1142"/>
      <c r="L45" s="1142"/>
      <c r="X45" s="1108" t="s">
        <v>198</v>
      </c>
      <c r="AD45" s="1108">
        <f>AD42-AD43-AD44</f>
        <v>303</v>
      </c>
      <c r="AE45" s="1108" t="s">
        <v>195</v>
      </c>
    </row>
    <row r="46" spans="2:31">
      <c r="E46" s="1137"/>
      <c r="F46" s="1137"/>
      <c r="G46" s="1143"/>
      <c r="H46" s="1143"/>
      <c r="I46" s="1143"/>
      <c r="J46" s="1143"/>
      <c r="K46" s="1143"/>
      <c r="L46" s="1137"/>
      <c r="X46" s="1108" t="s">
        <v>199</v>
      </c>
      <c r="AD46" s="1136">
        <f>AD45/12</f>
        <v>25.25</v>
      </c>
      <c r="AE46" s="1108" t="s">
        <v>195</v>
      </c>
    </row>
    <row r="47" spans="2:31">
      <c r="E47" s="1142"/>
      <c r="F47" s="1142"/>
      <c r="G47" s="1143"/>
      <c r="H47" s="1143"/>
      <c r="I47" s="1143"/>
      <c r="J47" s="1143"/>
      <c r="K47" s="1143"/>
      <c r="L47" s="1142"/>
    </row>
    <row r="48" spans="2:31">
      <c r="E48" s="1142"/>
      <c r="F48" s="1142"/>
      <c r="G48" s="1142"/>
      <c r="H48" s="1142"/>
      <c r="I48" s="1142"/>
      <c r="J48" s="1142"/>
      <c r="K48" s="1142"/>
      <c r="L48" s="1168"/>
    </row>
    <row r="97" spans="5:15">
      <c r="E97" s="1194"/>
    </row>
    <row r="98" spans="5:15">
      <c r="E98" s="1194"/>
    </row>
    <row r="99" spans="5:15">
      <c r="E99" s="1194"/>
    </row>
    <row r="100" spans="5:15">
      <c r="E100" s="1194"/>
    </row>
    <row r="101" spans="5:15">
      <c r="E101" s="1194"/>
    </row>
    <row r="102" spans="5:15">
      <c r="E102" s="1194"/>
    </row>
    <row r="104" spans="5:15">
      <c r="I104" s="1142"/>
      <c r="J104" s="1142"/>
      <c r="K104" s="1142"/>
      <c r="L104" s="1142"/>
      <c r="M104" s="1142"/>
      <c r="N104" s="1142"/>
      <c r="O104" s="1142"/>
    </row>
    <row r="105" spans="5:15">
      <c r="I105" s="1137"/>
      <c r="J105" s="1137"/>
      <c r="K105" s="1137"/>
      <c r="L105" s="1143"/>
      <c r="M105" s="1143"/>
      <c r="N105" s="1143"/>
      <c r="O105" s="1137"/>
    </row>
    <row r="106" spans="5:15">
      <c r="I106" s="1142"/>
      <c r="J106" s="1142"/>
      <c r="K106" s="1142"/>
      <c r="L106" s="1143"/>
      <c r="M106" s="1143"/>
      <c r="N106" s="1143"/>
      <c r="O106" s="1142"/>
    </row>
    <row r="107" spans="5:15">
      <c r="I107" s="1142"/>
      <c r="J107" s="1142"/>
      <c r="K107" s="1142"/>
      <c r="L107" s="1142"/>
      <c r="M107" s="1142"/>
      <c r="N107" s="1142"/>
      <c r="O107" s="1168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5"/>
  <sheetViews>
    <sheetView showGridLines="0" topLeftCell="A63" workbookViewId="0">
      <selection activeCell="C52" sqref="C52"/>
    </sheetView>
  </sheetViews>
  <sheetFormatPr defaultColWidth="8.88671875" defaultRowHeight="13.8"/>
  <cols>
    <col min="1" max="1" width="8.88671875" style="1094"/>
    <col min="2" max="2" width="36.109375" style="1094" customWidth="1"/>
    <col min="3" max="3" width="8.88671875" style="1094"/>
    <col min="4" max="4" width="1.77734375" style="1094" customWidth="1"/>
    <col min="5" max="5" width="8.88671875" style="1094"/>
    <col min="6" max="6" width="11.5546875" style="1094" customWidth="1"/>
    <col min="7" max="7" width="8.88671875" style="1094"/>
    <col min="8" max="8" width="2.77734375" style="1094" customWidth="1"/>
    <col min="9" max="11" width="8.88671875" style="1094"/>
    <col min="12" max="12" width="12.88671875" style="1094"/>
    <col min="13" max="16384" width="8.88671875" style="1094"/>
  </cols>
  <sheetData>
    <row r="1" spans="1:11">
      <c r="A1" s="1386" t="s">
        <v>266</v>
      </c>
      <c r="B1" s="1386"/>
      <c r="C1" s="1386"/>
      <c r="D1" s="1386"/>
      <c r="E1" s="1386"/>
      <c r="F1" s="1386"/>
      <c r="G1" s="1386"/>
      <c r="H1" s="1386"/>
      <c r="I1" s="1097"/>
      <c r="J1" s="1097"/>
      <c r="K1" s="1097"/>
    </row>
    <row r="2" spans="1:11">
      <c r="A2" s="1386"/>
      <c r="B2" s="1386"/>
      <c r="C2" s="1386"/>
      <c r="D2" s="1386"/>
      <c r="E2" s="1386"/>
      <c r="F2" s="1386"/>
      <c r="G2" s="1386"/>
      <c r="H2" s="1386"/>
      <c r="I2" s="1097"/>
      <c r="J2" s="1097"/>
      <c r="K2" s="1097"/>
    </row>
    <row r="3" spans="1:11" ht="15.6">
      <c r="A3" s="1095" t="s">
        <v>267</v>
      </c>
      <c r="B3" s="1096" t="s">
        <v>268</v>
      </c>
      <c r="C3" s="1095"/>
      <c r="D3" s="1095"/>
      <c r="E3" s="1095"/>
      <c r="F3" s="1095"/>
      <c r="G3" s="1095"/>
      <c r="H3" s="1095"/>
      <c r="I3" s="1097"/>
      <c r="J3" s="1097"/>
      <c r="K3" s="1097"/>
    </row>
    <row r="4" spans="1:11">
      <c r="A4" s="1097" t="s">
        <v>269</v>
      </c>
    </row>
    <row r="5" spans="1:11">
      <c r="A5" s="1098" t="s">
        <v>270</v>
      </c>
      <c r="B5" s="758"/>
      <c r="C5" s="758"/>
    </row>
    <row r="6" spans="1:11">
      <c r="A6" s="327" t="s">
        <v>271</v>
      </c>
      <c r="B6" s="758"/>
      <c r="C6" s="758">
        <v>6</v>
      </c>
    </row>
    <row r="7" spans="1:11">
      <c r="A7" s="327" t="s">
        <v>272</v>
      </c>
      <c r="B7" s="758"/>
      <c r="C7" s="758">
        <v>113</v>
      </c>
    </row>
    <row r="9" spans="1:11">
      <c r="A9" s="1099" t="s">
        <v>273</v>
      </c>
      <c r="B9" s="758"/>
      <c r="C9" s="758"/>
    </row>
    <row r="10" spans="1:11">
      <c r="A10" s="296" t="s">
        <v>274</v>
      </c>
      <c r="C10" s="758">
        <v>11</v>
      </c>
    </row>
    <row r="12" spans="1:11">
      <c r="A12" s="1097" t="s">
        <v>275</v>
      </c>
    </row>
    <row r="13" spans="1:11">
      <c r="A13" s="1094" t="s">
        <v>276</v>
      </c>
      <c r="C13" s="411">
        <v>6</v>
      </c>
    </row>
    <row r="15" spans="1:11">
      <c r="I15" s="327"/>
      <c r="J15" s="296"/>
      <c r="K15" s="758"/>
    </row>
    <row r="16" spans="1:11" ht="15.6">
      <c r="A16" s="1095" t="s">
        <v>267</v>
      </c>
      <c r="B16" s="1096" t="s">
        <v>277</v>
      </c>
      <c r="C16" s="1095"/>
      <c r="D16" s="1095"/>
      <c r="E16" s="1095"/>
      <c r="F16" s="1095"/>
      <c r="G16" s="1095"/>
      <c r="H16" s="1095"/>
      <c r="I16" s="327"/>
      <c r="J16" s="296"/>
      <c r="K16" s="758"/>
    </row>
    <row r="17" spans="1:9">
      <c r="A17" s="1099" t="s">
        <v>269</v>
      </c>
      <c r="B17" s="296"/>
      <c r="C17" s="296"/>
    </row>
    <row r="18" spans="1:9">
      <c r="A18" s="1098" t="s">
        <v>278</v>
      </c>
      <c r="B18" s="1098"/>
      <c r="C18" s="758"/>
      <c r="E18" s="1387" t="s">
        <v>279</v>
      </c>
      <c r="F18" s="1387"/>
      <c r="G18" s="1100"/>
    </row>
    <row r="19" spans="1:9">
      <c r="A19" s="327" t="s">
        <v>280</v>
      </c>
      <c r="B19" s="327"/>
      <c r="C19" s="758">
        <v>1</v>
      </c>
      <c r="E19" s="327" t="s">
        <v>280</v>
      </c>
      <c r="F19" s="327"/>
      <c r="G19" s="758">
        <v>1</v>
      </c>
    </row>
    <row r="20" spans="1:9">
      <c r="A20" s="327" t="s">
        <v>281</v>
      </c>
      <c r="B20" s="327"/>
      <c r="C20" s="758">
        <v>2</v>
      </c>
      <c r="E20" s="327" t="s">
        <v>281</v>
      </c>
      <c r="F20" s="327"/>
      <c r="G20" s="758">
        <v>2</v>
      </c>
    </row>
    <row r="21" spans="1:9">
      <c r="A21" s="327"/>
      <c r="B21" s="1101"/>
      <c r="C21" s="758"/>
    </row>
    <row r="22" spans="1:9">
      <c r="A22" s="1097" t="s">
        <v>275</v>
      </c>
    </row>
    <row r="23" spans="1:9">
      <c r="A23" s="327" t="s">
        <v>282</v>
      </c>
      <c r="B23" s="327"/>
      <c r="C23" s="1102">
        <v>2</v>
      </c>
    </row>
    <row r="25" spans="1:9" ht="15.6">
      <c r="A25" s="1095" t="s">
        <v>267</v>
      </c>
      <c r="B25" s="1096" t="s">
        <v>283</v>
      </c>
      <c r="C25" s="1095"/>
      <c r="D25" s="1095"/>
      <c r="E25" s="1095"/>
      <c r="F25" s="1095"/>
      <c r="G25" s="1095"/>
      <c r="H25" s="1095"/>
    </row>
    <row r="26" spans="1:9">
      <c r="A26" s="1099" t="s">
        <v>269</v>
      </c>
      <c r="B26" s="296"/>
      <c r="C26" s="296"/>
    </row>
    <row r="27" spans="1:9">
      <c r="A27" s="327" t="s">
        <v>284</v>
      </c>
      <c r="B27" s="327"/>
      <c r="C27" s="758">
        <v>1</v>
      </c>
      <c r="D27" s="1387"/>
      <c r="E27" s="1387"/>
      <c r="F27" s="1099" t="s">
        <v>273</v>
      </c>
      <c r="G27" s="296"/>
      <c r="H27" s="758"/>
    </row>
    <row r="28" spans="1:9">
      <c r="A28" s="327" t="s">
        <v>285</v>
      </c>
      <c r="B28" s="327"/>
      <c r="C28" s="758">
        <v>9</v>
      </c>
      <c r="D28" s="327"/>
      <c r="E28" s="327"/>
      <c r="F28" s="327" t="s">
        <v>285</v>
      </c>
      <c r="G28" s="758">
        <v>1</v>
      </c>
      <c r="I28" s="1106"/>
    </row>
    <row r="29" spans="1:9">
      <c r="A29" s="296" t="s">
        <v>286</v>
      </c>
      <c r="B29" s="296"/>
      <c r="C29" s="758">
        <v>2</v>
      </c>
      <c r="D29" s="327"/>
      <c r="E29" s="327"/>
      <c r="F29" s="758"/>
    </row>
    <row r="30" spans="1:9">
      <c r="A30" s="296"/>
      <c r="B30" s="296"/>
      <c r="C30" s="1100"/>
    </row>
    <row r="31" spans="1:9">
      <c r="A31" s="1097" t="s">
        <v>275</v>
      </c>
    </row>
    <row r="32" spans="1:9">
      <c r="A32" s="327" t="s">
        <v>287</v>
      </c>
      <c r="B32" s="327"/>
      <c r="C32" s="758">
        <v>1</v>
      </c>
    </row>
    <row r="33" spans="1:10">
      <c r="A33" s="327" t="s">
        <v>288</v>
      </c>
      <c r="B33" s="327"/>
      <c r="C33" s="758">
        <v>1</v>
      </c>
      <c r="F33" s="636"/>
      <c r="G33" s="296"/>
    </row>
    <row r="34" spans="1:10">
      <c r="A34" s="327"/>
      <c r="B34" s="327"/>
      <c r="C34" s="1102"/>
    </row>
    <row r="35" spans="1:10" ht="15.6">
      <c r="A35" s="1095" t="s">
        <v>267</v>
      </c>
      <c r="B35" s="1096" t="s">
        <v>289</v>
      </c>
      <c r="C35" s="1095"/>
      <c r="D35" s="1095"/>
      <c r="E35" s="1095"/>
      <c r="F35" s="1095"/>
      <c r="G35" s="1095"/>
      <c r="H35" s="1095"/>
    </row>
    <row r="36" spans="1:10">
      <c r="A36" s="1099" t="s">
        <v>269</v>
      </c>
      <c r="B36" s="296"/>
      <c r="C36" s="296"/>
    </row>
    <row r="37" spans="1:10">
      <c r="A37" s="1388" t="s">
        <v>284</v>
      </c>
      <c r="B37" s="1388"/>
      <c r="C37" s="758">
        <v>6</v>
      </c>
      <c r="D37" s="1103"/>
      <c r="F37" s="544" t="s">
        <v>273</v>
      </c>
      <c r="G37" s="742"/>
      <c r="H37" s="758"/>
    </row>
    <row r="38" spans="1:10">
      <c r="A38" s="1388" t="s">
        <v>290</v>
      </c>
      <c r="B38" s="1388"/>
      <c r="C38" s="758">
        <v>32</v>
      </c>
      <c r="D38" s="758"/>
      <c r="F38" s="758" t="s">
        <v>291</v>
      </c>
      <c r="G38" s="758"/>
      <c r="H38" s="411">
        <v>6</v>
      </c>
      <c r="J38" s="1107"/>
    </row>
    <row r="39" spans="1:10">
      <c r="A39" s="1385" t="s">
        <v>292</v>
      </c>
      <c r="B39" s="1385"/>
      <c r="C39" s="758">
        <v>64</v>
      </c>
      <c r="D39" s="758"/>
      <c r="F39" s="758" t="s">
        <v>293</v>
      </c>
      <c r="G39" s="411"/>
      <c r="H39" s="411">
        <v>3</v>
      </c>
      <c r="J39" s="1107"/>
    </row>
    <row r="40" spans="1:10">
      <c r="A40" s="1385" t="s">
        <v>286</v>
      </c>
      <c r="B40" s="1385"/>
      <c r="C40" s="411">
        <v>9</v>
      </c>
      <c r="D40" s="411"/>
      <c r="E40" s="411"/>
      <c r="F40" s="411"/>
      <c r="G40" s="411"/>
    </row>
    <row r="41" spans="1:10">
      <c r="A41" s="411"/>
      <c r="B41" s="411"/>
      <c r="C41" s="411"/>
      <c r="D41" s="411"/>
      <c r="E41" s="411"/>
      <c r="F41" s="411"/>
      <c r="G41" s="411"/>
    </row>
    <row r="42" spans="1:10">
      <c r="A42" s="1104" t="s">
        <v>275</v>
      </c>
      <c r="B42" s="440"/>
      <c r="C42" s="440"/>
    </row>
    <row r="43" spans="1:10">
      <c r="A43" s="440" t="s">
        <v>287</v>
      </c>
      <c r="B43" s="440"/>
      <c r="C43" s="456">
        <v>6</v>
      </c>
      <c r="E43" s="636"/>
      <c r="F43" s="296"/>
    </row>
    <row r="44" spans="1:10">
      <c r="A44" s="440" t="s">
        <v>294</v>
      </c>
      <c r="B44" s="1105"/>
      <c r="C44" s="456">
        <v>40</v>
      </c>
    </row>
    <row r="45" spans="1:10">
      <c r="A45" s="440" t="s">
        <v>295</v>
      </c>
      <c r="B45" s="440"/>
      <c r="C45" s="456">
        <v>3</v>
      </c>
    </row>
    <row r="47" spans="1:10" ht="15.6">
      <c r="A47" s="1095" t="s">
        <v>267</v>
      </c>
      <c r="B47" s="1096" t="s">
        <v>296</v>
      </c>
      <c r="C47" s="1095"/>
      <c r="D47" s="1095"/>
      <c r="E47" s="1095"/>
      <c r="F47" s="1095"/>
      <c r="G47" s="1095"/>
      <c r="H47" s="1095"/>
    </row>
    <row r="48" spans="1:10">
      <c r="A48" s="1099" t="s">
        <v>269</v>
      </c>
      <c r="B48" s="296"/>
      <c r="C48" s="296"/>
    </row>
    <row r="49" spans="1:8">
      <c r="A49" s="440" t="s">
        <v>297</v>
      </c>
      <c r="B49" s="440"/>
      <c r="C49" s="456">
        <v>1</v>
      </c>
      <c r="F49" s="544" t="s">
        <v>273</v>
      </c>
      <c r="G49" s="758"/>
    </row>
    <row r="50" spans="1:8">
      <c r="A50" s="440" t="s">
        <v>292</v>
      </c>
      <c r="B50" s="440"/>
      <c r="C50" s="456">
        <v>20</v>
      </c>
      <c r="E50" s="758"/>
      <c r="F50" s="440" t="s">
        <v>291</v>
      </c>
      <c r="G50" s="456">
        <v>2</v>
      </c>
    </row>
    <row r="51" spans="1:8">
      <c r="A51" s="203" t="s">
        <v>298</v>
      </c>
      <c r="B51" s="203"/>
      <c r="C51" s="456">
        <v>3</v>
      </c>
      <c r="E51" s="758"/>
      <c r="F51" s="411"/>
      <c r="G51" s="411"/>
    </row>
    <row r="52" spans="1:8">
      <c r="A52" s="411"/>
      <c r="B52" s="411"/>
      <c r="C52" s="411"/>
      <c r="D52" s="411"/>
      <c r="E52" s="411"/>
      <c r="F52" s="411"/>
      <c r="G52" s="411"/>
    </row>
    <row r="53" spans="1:8">
      <c r="A53" s="1104" t="s">
        <v>275</v>
      </c>
      <c r="B53" s="440"/>
      <c r="C53" s="440"/>
    </row>
    <row r="54" spans="1:8">
      <c r="A54" s="440" t="s">
        <v>287</v>
      </c>
      <c r="B54" s="440"/>
      <c r="C54" s="456">
        <v>1</v>
      </c>
      <c r="D54" s="636"/>
      <c r="E54" s="296"/>
    </row>
    <row r="55" spans="1:8">
      <c r="A55" s="440" t="s">
        <v>299</v>
      </c>
      <c r="B55" s="440"/>
      <c r="C55" s="456">
        <v>1</v>
      </c>
    </row>
    <row r="56" spans="1:8">
      <c r="A56" s="440" t="s">
        <v>300</v>
      </c>
      <c r="B56" s="1105"/>
      <c r="C56" s="456">
        <v>1</v>
      </c>
    </row>
    <row r="57" spans="1:8">
      <c r="A57" s="440" t="s">
        <v>301</v>
      </c>
      <c r="B57" s="1105"/>
      <c r="C57" s="456">
        <v>1</v>
      </c>
    </row>
    <row r="58" spans="1:8">
      <c r="A58" s="440" t="s">
        <v>302</v>
      </c>
      <c r="B58" s="1105"/>
      <c r="C58" s="456">
        <v>1</v>
      </c>
    </row>
    <row r="59" spans="1:8">
      <c r="A59" s="440" t="s">
        <v>303</v>
      </c>
      <c r="B59" s="440"/>
      <c r="C59" s="456">
        <v>1</v>
      </c>
    </row>
    <row r="61" spans="1:8" ht="15.6">
      <c r="A61" s="1095" t="s">
        <v>267</v>
      </c>
      <c r="B61" s="1096" t="s">
        <v>304</v>
      </c>
      <c r="C61" s="1095"/>
      <c r="D61" s="1095"/>
      <c r="E61" s="1095"/>
      <c r="F61" s="1095"/>
      <c r="G61" s="1095"/>
      <c r="H61" s="1095"/>
    </row>
    <row r="62" spans="1:8">
      <c r="A62" s="1099" t="s">
        <v>269</v>
      </c>
      <c r="B62" s="296"/>
      <c r="C62" s="296"/>
    </row>
    <row r="63" spans="1:8">
      <c r="A63" s="83" t="s">
        <v>249</v>
      </c>
      <c r="C63" s="188">
        <v>1</v>
      </c>
      <c r="D63" s="544"/>
      <c r="E63" s="758"/>
    </row>
    <row r="64" spans="1:8">
      <c r="A64" s="83" t="s">
        <v>254</v>
      </c>
      <c r="C64" s="188">
        <v>1</v>
      </c>
    </row>
    <row r="65" spans="1:3">
      <c r="A65" s="83" t="s">
        <v>255</v>
      </c>
      <c r="C65" s="188">
        <v>1</v>
      </c>
    </row>
    <row r="66" spans="1:3">
      <c r="A66" s="83" t="s">
        <v>256</v>
      </c>
      <c r="C66" s="188">
        <v>3</v>
      </c>
    </row>
    <row r="67" spans="1:3">
      <c r="A67" s="83" t="s">
        <v>257</v>
      </c>
      <c r="C67" s="188">
        <v>1</v>
      </c>
    </row>
    <row r="68" spans="1:3">
      <c r="A68" s="83" t="s">
        <v>258</v>
      </c>
      <c r="C68" s="188">
        <v>1</v>
      </c>
    </row>
    <row r="69" spans="1:3">
      <c r="A69" s="83" t="s">
        <v>260</v>
      </c>
      <c r="C69" s="188">
        <v>2</v>
      </c>
    </row>
    <row r="70" spans="1:3">
      <c r="A70" s="83" t="s">
        <v>261</v>
      </c>
      <c r="C70" s="188">
        <v>2</v>
      </c>
    </row>
    <row r="72" spans="1:3">
      <c r="A72" s="1104" t="s">
        <v>275</v>
      </c>
    </row>
    <row r="73" spans="1:3">
      <c r="A73" s="83" t="s">
        <v>305</v>
      </c>
      <c r="C73" s="188">
        <v>1</v>
      </c>
    </row>
    <row r="74" spans="1:3">
      <c r="A74" s="83" t="s">
        <v>306</v>
      </c>
      <c r="C74" s="188">
        <v>1</v>
      </c>
    </row>
    <row r="75" spans="1:3">
      <c r="A75" s="83" t="s">
        <v>307</v>
      </c>
      <c r="C75" s="188">
        <v>1</v>
      </c>
    </row>
  </sheetData>
  <mergeCells count="7">
    <mergeCell ref="A40:B40"/>
    <mergeCell ref="A1:H2"/>
    <mergeCell ref="E18:F18"/>
    <mergeCell ref="D27:E27"/>
    <mergeCell ref="A37:B37"/>
    <mergeCell ref="A38:B38"/>
    <mergeCell ref="A39:B39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57"/>
  <sheetViews>
    <sheetView showGridLines="0" workbookViewId="0">
      <selection activeCell="G10" sqref="G10:J10"/>
    </sheetView>
  </sheetViews>
  <sheetFormatPr defaultColWidth="8.88671875" defaultRowHeight="13.2"/>
  <cols>
    <col min="1" max="1" width="5.88671875" customWidth="1"/>
    <col min="2" max="2" width="17" customWidth="1"/>
    <col min="3" max="3" width="6.109375" customWidth="1"/>
    <col min="4" max="4" width="10.88671875" customWidth="1"/>
    <col min="5" max="5" width="15.77734375" customWidth="1"/>
    <col min="6" max="6" width="16.109375" customWidth="1"/>
    <col min="7" max="8" width="16.5546875" customWidth="1"/>
    <col min="9" max="9" width="17" customWidth="1"/>
    <col min="10" max="10" width="9.77734375" customWidth="1"/>
    <col min="12" max="12" width="18.5546875"/>
  </cols>
  <sheetData>
    <row r="2" spans="1:12" ht="15.6">
      <c r="A2" s="1389" t="s">
        <v>266</v>
      </c>
      <c r="B2" s="1389"/>
      <c r="C2" s="1389"/>
      <c r="D2" s="1389"/>
      <c r="E2" s="1389"/>
      <c r="F2" s="1389"/>
      <c r="G2" s="1389"/>
      <c r="H2" s="1389"/>
      <c r="I2" s="1389"/>
      <c r="J2" s="1389"/>
    </row>
    <row r="3" spans="1:12" ht="39.6">
      <c r="A3" s="1079" t="s">
        <v>6</v>
      </c>
      <c r="B3" s="1080" t="s">
        <v>308</v>
      </c>
      <c r="C3" s="1079" t="s">
        <v>309</v>
      </c>
      <c r="D3" s="1079" t="s">
        <v>310</v>
      </c>
      <c r="E3" s="1080" t="s">
        <v>311</v>
      </c>
      <c r="F3" s="1080" t="s">
        <v>312</v>
      </c>
      <c r="G3" s="1079" t="s">
        <v>313</v>
      </c>
      <c r="H3" s="1079" t="s">
        <v>314</v>
      </c>
      <c r="I3" s="1079" t="s">
        <v>315</v>
      </c>
      <c r="J3" s="1089" t="s">
        <v>316</v>
      </c>
    </row>
    <row r="4" spans="1:12" ht="52.8">
      <c r="A4" s="1081">
        <v>1</v>
      </c>
      <c r="B4" s="1082" t="s">
        <v>268</v>
      </c>
      <c r="C4" s="1083" t="s">
        <v>317</v>
      </c>
      <c r="D4" s="1084">
        <f>'PLANILHA RESUMO'!E14</f>
        <v>0</v>
      </c>
      <c r="E4" s="1085" t="e">
        <f>'PLANILHA RESUMO'!G16</f>
        <v>#DIV/0!</v>
      </c>
      <c r="F4" s="1085" t="e">
        <f>'PLANILHA RESUMO'!H16</f>
        <v>#DIV/0!</v>
      </c>
      <c r="G4" s="1085" t="e">
        <f>'PLANILHA RESUMO'!I16</f>
        <v>#DIV/0!</v>
      </c>
      <c r="H4" s="1085" t="e">
        <f>'PLANILHA RESUMO'!J16</f>
        <v>#DIV/0!</v>
      </c>
      <c r="I4" s="1085" t="e">
        <f>'PLANILHA RESUMO'!K16</f>
        <v>#DIV/0!</v>
      </c>
      <c r="J4" s="1090" t="e">
        <f>'PLANILHA RESUMO'!L16</f>
        <v>#DIV/0!</v>
      </c>
      <c r="L4" s="1091"/>
    </row>
    <row r="5" spans="1:12" ht="52.8">
      <c r="A5" s="1081">
        <v>2</v>
      </c>
      <c r="B5" s="1082" t="s">
        <v>318</v>
      </c>
      <c r="C5" s="1083" t="s">
        <v>317</v>
      </c>
      <c r="D5" s="1084">
        <v>3000</v>
      </c>
      <c r="E5" s="1085">
        <f>'PLANILHA RESUMO'!G20</f>
        <v>0</v>
      </c>
      <c r="F5" s="1085">
        <f>'PLANILHA RESUMO'!I20</f>
        <v>0</v>
      </c>
      <c r="G5" s="1085">
        <f>'PLANILHA RESUMO'!I20</f>
        <v>0</v>
      </c>
      <c r="H5" s="1085">
        <f>'PLANILHA RESUMO'!J20</f>
        <v>0</v>
      </c>
      <c r="I5" s="1085">
        <f>'PLANILHA RESUMO'!K20</f>
        <v>0</v>
      </c>
      <c r="J5" s="1092" t="e">
        <f>'PLANILHA RESUMO'!L20</f>
        <v>#DIV/0!</v>
      </c>
      <c r="L5" s="1091"/>
    </row>
    <row r="6" spans="1:12" ht="52.8">
      <c r="A6" s="1081">
        <v>3</v>
      </c>
      <c r="B6" s="1082" t="s">
        <v>319</v>
      </c>
      <c r="C6" s="1083" t="s">
        <v>320</v>
      </c>
      <c r="D6" s="1084">
        <v>30325</v>
      </c>
      <c r="E6" s="1085">
        <f>'PLANILHA RESUMO'!G24</f>
        <v>0</v>
      </c>
      <c r="F6" s="1085">
        <f>'PLANILHA RESUMO'!H24</f>
        <v>0</v>
      </c>
      <c r="G6" s="1085">
        <f>'PLANILHA RESUMO'!I24</f>
        <v>0</v>
      </c>
      <c r="H6" s="1085">
        <f>'PLANILHA RESUMO'!J24</f>
        <v>0</v>
      </c>
      <c r="I6" s="1085">
        <f>'PLANILHA RESUMO'!K24</f>
        <v>0</v>
      </c>
      <c r="J6" s="1092" t="e">
        <f>'PLANILHA RESUMO'!L24</f>
        <v>#DIV/0!</v>
      </c>
      <c r="L6" s="1091"/>
    </row>
    <row r="7" spans="1:12" ht="52.8">
      <c r="A7" s="1081">
        <v>4</v>
      </c>
      <c r="B7" s="1082" t="s">
        <v>321</v>
      </c>
      <c r="C7" s="1083" t="s">
        <v>320</v>
      </c>
      <c r="D7" s="1084">
        <f>'PLANILHA RESUMO'!E26</f>
        <v>0</v>
      </c>
      <c r="E7" s="1085" t="e">
        <f>'PLANILHA RESUMO'!G28</f>
        <v>#DIV/0!</v>
      </c>
      <c r="F7" s="1085" t="e">
        <f>'PLANILHA RESUMO'!H28</f>
        <v>#DIV/0!</v>
      </c>
      <c r="G7" s="1085" t="e">
        <f>'PLANILHA RESUMO'!I28</f>
        <v>#DIV/0!</v>
      </c>
      <c r="H7" s="1085" t="e">
        <f>'PLANILHA RESUMO'!J28</f>
        <v>#DIV/0!</v>
      </c>
      <c r="I7" s="1085" t="e">
        <f>'PLANILHA RESUMO'!K28</f>
        <v>#DIV/0!</v>
      </c>
      <c r="J7" s="1092" t="e">
        <f>'PLANILHA RESUMO'!L28</f>
        <v>#DIV/0!</v>
      </c>
      <c r="L7" s="1091"/>
    </row>
    <row r="8" spans="1:12">
      <c r="A8" s="1081">
        <v>5</v>
      </c>
      <c r="B8" s="1082" t="s">
        <v>322</v>
      </c>
      <c r="C8" s="1083" t="s">
        <v>323</v>
      </c>
      <c r="D8" s="1084">
        <v>1</v>
      </c>
      <c r="E8" s="1085">
        <f>'PLANILHA RESUMO'!G32</f>
        <v>0</v>
      </c>
      <c r="F8" s="1085">
        <f>'PLANILHA RESUMO'!H32</f>
        <v>0</v>
      </c>
      <c r="G8" s="1085">
        <f>'PLANILHA RESUMO'!I32</f>
        <v>0</v>
      </c>
      <c r="H8" s="1085">
        <f>'PLANILHA RESUMO'!J32</f>
        <v>0</v>
      </c>
      <c r="I8" s="1085">
        <f>'PLANILHA RESUMO'!K32</f>
        <v>0</v>
      </c>
      <c r="J8" s="1092" t="e">
        <f>'PLANILHA RESUMO'!L32</f>
        <v>#DIV/0!</v>
      </c>
      <c r="L8" s="1091"/>
    </row>
    <row r="9" spans="1:12" ht="26.4">
      <c r="A9" s="1081">
        <v>6</v>
      </c>
      <c r="B9" s="1082" t="s">
        <v>324</v>
      </c>
      <c r="C9" s="1083" t="s">
        <v>323</v>
      </c>
      <c r="D9" s="1086">
        <v>1</v>
      </c>
      <c r="E9" s="1085">
        <f>'PLANILHA RESUMO'!G36</f>
        <v>0</v>
      </c>
      <c r="F9" s="1085">
        <f>'PLANILHA RESUMO'!H36</f>
        <v>0</v>
      </c>
      <c r="G9" s="1085">
        <f>'PLANILHA RESUMO'!I36</f>
        <v>0</v>
      </c>
      <c r="H9" s="1085">
        <f>'PLANILHA RESUMO'!J36</f>
        <v>0</v>
      </c>
      <c r="I9" s="1085">
        <f>'PLANILHA RESUMO'!K36</f>
        <v>0</v>
      </c>
      <c r="J9" s="1092" t="e">
        <f>'PLANILHA RESUMO'!L36</f>
        <v>#DIV/0!</v>
      </c>
      <c r="L9" s="1091"/>
    </row>
    <row r="10" spans="1:12">
      <c r="A10" s="1390" t="s">
        <v>133</v>
      </c>
      <c r="B10" s="1390"/>
      <c r="C10" s="1390"/>
      <c r="D10" s="1390"/>
      <c r="E10" s="1390"/>
      <c r="F10" s="1390"/>
      <c r="G10" s="1087" t="e">
        <f>'PLANILHA RESUMO'!I41</f>
        <v>#DIV/0!</v>
      </c>
      <c r="H10" s="1087" t="e">
        <f>'PLANILHA RESUMO'!J41</f>
        <v>#DIV/0!</v>
      </c>
      <c r="I10" s="1087" t="e">
        <f>'PLANILHA RESUMO'!K41</f>
        <v>#DIV/0!</v>
      </c>
      <c r="J10" s="1093" t="e">
        <f>SUM(J4:J9)</f>
        <v>#DIV/0!</v>
      </c>
      <c r="L10" s="1091"/>
    </row>
    <row r="57" spans="2:2">
      <c r="B57" s="1088"/>
    </row>
  </sheetData>
  <mergeCells count="2">
    <mergeCell ref="A2:J2"/>
    <mergeCell ref="A10:F10"/>
  </mergeCells>
  <pageMargins left="0.75" right="0.75" top="1" bottom="1" header="0.5" footer="0.5"/>
  <pageSetup scale="57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N38"/>
  <sheetViews>
    <sheetView showGridLines="0" view="pageBreakPreview" topLeftCell="A25" zoomScaleNormal="100" workbookViewId="0"/>
  </sheetViews>
  <sheetFormatPr defaultColWidth="9" defaultRowHeight="13.8"/>
  <cols>
    <col min="1" max="1" width="5.88671875" style="829" customWidth="1"/>
    <col min="2" max="2" width="22.33203125" style="829" customWidth="1"/>
    <col min="3" max="3" width="11" style="829" customWidth="1"/>
    <col min="4" max="4" width="10.88671875" style="829" customWidth="1"/>
    <col min="5" max="5" width="10.6640625" style="829" customWidth="1"/>
    <col min="6" max="14" width="9.21875" style="829"/>
  </cols>
  <sheetData>
    <row r="3" spans="2:7" ht="14.4">
      <c r="B3" s="1053" t="s">
        <v>325</v>
      </c>
      <c r="C3" s="1054"/>
      <c r="D3" s="1054"/>
      <c r="E3" s="1054"/>
      <c r="F3" s="1055"/>
    </row>
    <row r="5" spans="2:7" ht="27.6">
      <c r="B5" s="1056" t="s">
        <v>326</v>
      </c>
      <c r="C5" s="1056" t="s">
        <v>327</v>
      </c>
      <c r="D5" s="1056" t="s">
        <v>328</v>
      </c>
      <c r="E5" s="1056" t="s">
        <v>329</v>
      </c>
      <c r="F5" s="1056" t="s">
        <v>330</v>
      </c>
      <c r="G5" s="1057"/>
    </row>
    <row r="6" spans="2:7" ht="14.4">
      <c r="B6" s="1058" t="s">
        <v>331</v>
      </c>
      <c r="C6" s="1059">
        <v>12</v>
      </c>
      <c r="D6" s="1060">
        <f>1/C6</f>
        <v>8.3000000000000004E-2</v>
      </c>
      <c r="E6" s="1061">
        <v>28</v>
      </c>
      <c r="F6" s="1062">
        <f>D6*E6</f>
        <v>2.3199999999999998</v>
      </c>
    </row>
    <row r="7" spans="2:7">
      <c r="B7" s="1058" t="s">
        <v>332</v>
      </c>
      <c r="C7" s="1059">
        <v>6</v>
      </c>
      <c r="D7" s="1060">
        <f t="shared" ref="D7:D12" si="0">1/C7</f>
        <v>0.16700000000000001</v>
      </c>
      <c r="E7" s="1061">
        <v>28</v>
      </c>
      <c r="F7" s="1062">
        <f t="shared" ref="F7:F12" si="1">D7*E7</f>
        <v>4.68</v>
      </c>
    </row>
    <row r="8" spans="2:7">
      <c r="B8" s="1058" t="s">
        <v>333</v>
      </c>
      <c r="C8" s="1059">
        <v>12</v>
      </c>
      <c r="D8" s="1060">
        <f t="shared" si="0"/>
        <v>8.3000000000000004E-2</v>
      </c>
      <c r="E8" s="1061">
        <v>28</v>
      </c>
      <c r="F8" s="1062">
        <f t="shared" si="1"/>
        <v>2.3199999999999998</v>
      </c>
    </row>
    <row r="9" spans="2:7">
      <c r="B9" s="1058" t="s">
        <v>334</v>
      </c>
      <c r="C9" s="1059">
        <v>6</v>
      </c>
      <c r="D9" s="1060">
        <f t="shared" si="0"/>
        <v>0.16700000000000001</v>
      </c>
      <c r="E9" s="1061">
        <v>28</v>
      </c>
      <c r="F9" s="1062">
        <f t="shared" si="1"/>
        <v>4.68</v>
      </c>
    </row>
    <row r="10" spans="2:7">
      <c r="B10" s="1058" t="s">
        <v>335</v>
      </c>
      <c r="C10" s="1059">
        <v>12</v>
      </c>
      <c r="D10" s="1060">
        <f t="shared" si="0"/>
        <v>8.3000000000000004E-2</v>
      </c>
      <c r="E10" s="1061">
        <v>15</v>
      </c>
      <c r="F10" s="1062">
        <f t="shared" si="1"/>
        <v>1.25</v>
      </c>
    </row>
    <row r="11" spans="2:7">
      <c r="B11" s="1058" t="s">
        <v>336</v>
      </c>
      <c r="C11" s="1059">
        <v>12</v>
      </c>
      <c r="D11" s="1060">
        <f t="shared" si="0"/>
        <v>8.3000000000000004E-2</v>
      </c>
      <c r="E11" s="1061">
        <v>25</v>
      </c>
      <c r="F11" s="1062">
        <f t="shared" si="1"/>
        <v>2.08</v>
      </c>
    </row>
    <row r="12" spans="2:7">
      <c r="B12" s="1063" t="s">
        <v>337</v>
      </c>
      <c r="C12" s="1064">
        <v>12</v>
      </c>
      <c r="D12" s="1065">
        <f t="shared" si="0"/>
        <v>8.3000000000000004E-2</v>
      </c>
      <c r="E12" s="1066">
        <v>28</v>
      </c>
      <c r="F12" s="1067">
        <f t="shared" si="1"/>
        <v>2.3199999999999998</v>
      </c>
    </row>
    <row r="13" spans="2:7" ht="14.4">
      <c r="B13" s="1068" t="s">
        <v>338</v>
      </c>
      <c r="C13" s="1069"/>
      <c r="D13" s="1069"/>
      <c r="E13" s="1069"/>
      <c r="F13" s="1070">
        <f>SUM(F6:F12)</f>
        <v>19.649999999999999</v>
      </c>
    </row>
    <row r="17" spans="2:12" ht="27.6">
      <c r="B17" s="1056" t="s">
        <v>339</v>
      </c>
      <c r="C17" s="1056" t="s">
        <v>327</v>
      </c>
      <c r="D17" s="1056" t="s">
        <v>328</v>
      </c>
      <c r="E17" s="1056" t="s">
        <v>329</v>
      </c>
      <c r="F17" s="1056" t="s">
        <v>330</v>
      </c>
    </row>
    <row r="18" spans="2:12">
      <c r="B18" s="1058" t="s">
        <v>340</v>
      </c>
      <c r="C18" s="1059">
        <v>24</v>
      </c>
      <c r="D18" s="1060">
        <f>1/C18</f>
        <v>4.2000000000000003E-2</v>
      </c>
      <c r="E18" s="1071">
        <f>E6</f>
        <v>28</v>
      </c>
      <c r="F18" s="1062">
        <f>D18*E18</f>
        <v>1.18</v>
      </c>
    </row>
    <row r="19" spans="2:12">
      <c r="B19" s="1058" t="s">
        <v>332</v>
      </c>
      <c r="C19" s="1059">
        <v>24</v>
      </c>
      <c r="D19" s="1060">
        <f>1/C19</f>
        <v>4.2000000000000003E-2</v>
      </c>
      <c r="E19" s="1071">
        <f>E7</f>
        <v>28</v>
      </c>
      <c r="F19" s="1062">
        <f>D19*E19</f>
        <v>1.18</v>
      </c>
    </row>
    <row r="20" spans="2:12">
      <c r="B20" s="1058" t="s">
        <v>333</v>
      </c>
      <c r="C20" s="1059">
        <v>24</v>
      </c>
      <c r="D20" s="1060">
        <f>1/C20</f>
        <v>4.2000000000000003E-2</v>
      </c>
      <c r="E20" s="1071">
        <f>E8</f>
        <v>28</v>
      </c>
      <c r="F20" s="1062">
        <f>D20*E20</f>
        <v>1.18</v>
      </c>
    </row>
    <row r="21" spans="2:12">
      <c r="B21" s="1058" t="s">
        <v>334</v>
      </c>
      <c r="C21" s="1059">
        <v>24</v>
      </c>
      <c r="D21" s="1060">
        <f>1/C21</f>
        <v>4.2000000000000003E-2</v>
      </c>
      <c r="E21" s="1071">
        <f>E9</f>
        <v>28</v>
      </c>
      <c r="F21" s="1062">
        <f>D21*E21</f>
        <v>1.18</v>
      </c>
    </row>
    <row r="22" spans="2:12">
      <c r="B22" s="1058" t="s">
        <v>335</v>
      </c>
      <c r="C22" s="1059">
        <v>24</v>
      </c>
      <c r="D22" s="1060">
        <f>1/C22</f>
        <v>4.2000000000000003E-2</v>
      </c>
      <c r="E22" s="1071">
        <f>E10</f>
        <v>15</v>
      </c>
      <c r="F22" s="1062">
        <f>D22*E22</f>
        <v>0.63</v>
      </c>
    </row>
    <row r="23" spans="2:12">
      <c r="B23" s="1058"/>
      <c r="C23" s="1072"/>
      <c r="D23" s="1073"/>
      <c r="E23" s="1071"/>
      <c r="F23" s="1062"/>
    </row>
    <row r="24" spans="2:12">
      <c r="B24" s="1063"/>
      <c r="C24" s="1074"/>
      <c r="D24" s="1075"/>
      <c r="E24" s="1076"/>
      <c r="F24" s="1067"/>
    </row>
    <row r="25" spans="2:12" ht="14.4">
      <c r="B25" s="1068" t="s">
        <v>338</v>
      </c>
      <c r="C25" s="1069"/>
      <c r="D25" s="1069"/>
      <c r="E25" s="1069"/>
      <c r="F25" s="1070">
        <f>SUM(F18:F24)</f>
        <v>5.35</v>
      </c>
    </row>
    <row r="28" spans="2:12" ht="14.4">
      <c r="F28" s="1077">
        <f>F13+F25</f>
        <v>25</v>
      </c>
    </row>
    <row r="29" spans="2:12">
      <c r="L29"/>
    </row>
    <row r="32" spans="2:12">
      <c r="B32" s="829" t="s">
        <v>341</v>
      </c>
    </row>
    <row r="33" spans="2:6">
      <c r="B33" s="829" t="s">
        <v>342</v>
      </c>
    </row>
    <row r="34" spans="2:6">
      <c r="B34" s="829" t="s">
        <v>343</v>
      </c>
    </row>
    <row r="36" spans="2:6" ht="14.4">
      <c r="B36" s="1053" t="s">
        <v>344</v>
      </c>
      <c r="C36" s="1054"/>
      <c r="D36" s="1054"/>
      <c r="E36" s="1054"/>
      <c r="F36" s="1078">
        <v>25</v>
      </c>
    </row>
    <row r="38" spans="2:6" ht="15" customHeight="1">
      <c r="B38" s="1391"/>
      <c r="C38" s="1391"/>
      <c r="D38" s="1391"/>
      <c r="E38" s="1391"/>
      <c r="F38" s="1391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8671875" defaultRowHeight="13.8"/>
  <cols>
    <col min="1" max="1" width="1.6640625" style="874" customWidth="1"/>
    <col min="2" max="2" width="30.88671875" style="874" customWidth="1"/>
    <col min="3" max="3" width="13.33203125" style="874" customWidth="1"/>
    <col min="4" max="4" width="13.6640625" style="874" customWidth="1"/>
    <col min="5" max="5" width="14.33203125" style="874" customWidth="1"/>
    <col min="6" max="6" width="7.109375" style="874" customWidth="1"/>
    <col min="7" max="7" width="5" style="874" customWidth="1"/>
    <col min="8" max="8" width="2.109375" style="874" customWidth="1"/>
    <col min="9" max="9" width="14.33203125" style="874" customWidth="1"/>
    <col min="10" max="10" width="13.109375" style="874" customWidth="1"/>
    <col min="11" max="11" width="8.6640625" style="874" customWidth="1"/>
    <col min="12" max="13" width="14.33203125" style="874" customWidth="1"/>
    <col min="14" max="14" width="1.6640625" style="874" customWidth="1"/>
    <col min="15" max="15" width="13.33203125" style="875" customWidth="1"/>
    <col min="16" max="16" width="2.5546875" style="875" customWidth="1"/>
    <col min="17" max="17" width="6.5546875" style="875" customWidth="1"/>
    <col min="18" max="18" width="4.5546875" style="875" customWidth="1"/>
    <col min="19" max="19" width="2.44140625" style="875" customWidth="1"/>
    <col min="20" max="20" width="25.33203125" style="875" customWidth="1"/>
    <col min="21" max="21" width="8.88671875" style="875"/>
    <col min="22" max="22" width="2.6640625" style="875" customWidth="1"/>
    <col min="23" max="23" width="13.33203125" style="875" customWidth="1"/>
    <col min="24" max="24" width="14.33203125" style="875" customWidth="1"/>
    <col min="25" max="25" width="1.44140625" style="875" customWidth="1"/>
    <col min="26" max="26" width="13.44140625" style="875" customWidth="1"/>
    <col min="27" max="27" width="1.6640625" style="875" customWidth="1"/>
    <col min="28" max="28" width="24.21875" style="876" customWidth="1"/>
    <col min="29" max="29" width="8.88671875" style="876"/>
    <col min="30" max="30" width="7.21875" style="876" customWidth="1"/>
    <col min="31" max="32" width="14.33203125" style="876" customWidth="1"/>
    <col min="33" max="16384" width="8.88671875" style="876"/>
  </cols>
  <sheetData>
    <row r="1" spans="2:23">
      <c r="I1" s="931"/>
      <c r="J1" s="931"/>
      <c r="K1" s="931"/>
      <c r="L1" s="931"/>
      <c r="M1" s="931"/>
      <c r="N1" s="931"/>
      <c r="O1" s="932"/>
    </row>
    <row r="2" spans="2:23">
      <c r="B2" s="877" t="s">
        <v>0</v>
      </c>
      <c r="C2" s="878">
        <v>45231</v>
      </c>
      <c r="I2" s="877" t="s">
        <v>1</v>
      </c>
      <c r="J2" s="920"/>
      <c r="K2" s="920"/>
      <c r="L2" s="933" t="s">
        <v>345</v>
      </c>
      <c r="M2" s="934">
        <v>1.0765</v>
      </c>
      <c r="N2" s="935"/>
      <c r="O2" s="936" t="s">
        <v>3</v>
      </c>
    </row>
    <row r="3" spans="2:23">
      <c r="I3" s="937" t="s">
        <v>6</v>
      </c>
      <c r="J3" s="938"/>
      <c r="K3" s="939"/>
      <c r="L3" s="899"/>
      <c r="M3" s="899" t="s">
        <v>7</v>
      </c>
      <c r="N3" s="940"/>
      <c r="O3" s="936" t="s">
        <v>346</v>
      </c>
      <c r="T3" s="997" t="s">
        <v>4</v>
      </c>
      <c r="U3" s="998"/>
      <c r="W3" s="936" t="s">
        <v>3</v>
      </c>
    </row>
    <row r="4" spans="2:23">
      <c r="B4" s="879" t="s">
        <v>347</v>
      </c>
      <c r="C4" s="880"/>
      <c r="I4" s="941" t="s">
        <v>348</v>
      </c>
      <c r="J4" s="942"/>
      <c r="K4" s="943"/>
      <c r="L4" s="944" t="s">
        <v>11</v>
      </c>
      <c r="M4" s="945">
        <v>27.5</v>
      </c>
      <c r="N4" s="946"/>
      <c r="O4" s="947">
        <v>29.6</v>
      </c>
      <c r="T4" s="999" t="s">
        <v>8</v>
      </c>
      <c r="U4" s="1000">
        <v>1.0765</v>
      </c>
      <c r="W4" s="936" t="s">
        <v>346</v>
      </c>
    </row>
    <row r="5" spans="2:23">
      <c r="I5" s="948" t="s">
        <v>39</v>
      </c>
      <c r="J5" s="949"/>
      <c r="K5" s="950"/>
      <c r="L5" s="951" t="s">
        <v>11</v>
      </c>
      <c r="M5" s="952">
        <v>50</v>
      </c>
      <c r="N5" s="946"/>
      <c r="O5" s="953">
        <v>53.83</v>
      </c>
      <c r="T5" s="1001" t="s">
        <v>12</v>
      </c>
      <c r="U5" s="1002">
        <v>53.23</v>
      </c>
      <c r="W5" s="1002">
        <v>57.3</v>
      </c>
    </row>
    <row r="6" spans="2:23">
      <c r="B6" s="881" t="s">
        <v>349</v>
      </c>
      <c r="C6" s="882">
        <v>12078.59</v>
      </c>
      <c r="I6" s="948" t="s">
        <v>10</v>
      </c>
      <c r="J6" s="949"/>
      <c r="K6" s="950"/>
      <c r="L6" s="951" t="s">
        <v>11</v>
      </c>
      <c r="M6" s="952">
        <v>19.53</v>
      </c>
      <c r="N6" s="946"/>
      <c r="O6" s="953">
        <v>21.02</v>
      </c>
      <c r="T6" s="1003" t="s">
        <v>24</v>
      </c>
      <c r="U6" s="1004">
        <v>12.16</v>
      </c>
      <c r="W6" s="1004">
        <v>13.09</v>
      </c>
    </row>
    <row r="7" spans="2:23">
      <c r="B7" s="883" t="s">
        <v>350</v>
      </c>
      <c r="C7" s="884">
        <v>16147.5</v>
      </c>
      <c r="I7" s="948" t="s">
        <v>15</v>
      </c>
      <c r="J7" s="949"/>
      <c r="K7" s="950"/>
      <c r="L7" s="951" t="s">
        <v>11</v>
      </c>
      <c r="M7" s="952">
        <v>135.85</v>
      </c>
      <c r="N7" s="946"/>
      <c r="O7" s="953">
        <v>146.24</v>
      </c>
      <c r="T7" s="1003" t="s">
        <v>351</v>
      </c>
      <c r="U7" s="1004">
        <v>105.49</v>
      </c>
      <c r="W7" s="1004">
        <v>113.56</v>
      </c>
    </row>
    <row r="8" spans="2:23">
      <c r="B8" s="883" t="s">
        <v>352</v>
      </c>
      <c r="C8" s="884">
        <v>7026.92</v>
      </c>
      <c r="I8" s="948" t="s">
        <v>353</v>
      </c>
      <c r="J8" s="949"/>
      <c r="K8" s="950"/>
      <c r="L8" s="951" t="s">
        <v>11</v>
      </c>
      <c r="M8" s="952">
        <v>138.05000000000001</v>
      </c>
      <c r="N8" s="946"/>
      <c r="O8" s="953">
        <v>148.61000000000001</v>
      </c>
      <c r="T8" s="1003" t="s">
        <v>354</v>
      </c>
      <c r="U8" s="1004">
        <v>64.959999999999994</v>
      </c>
      <c r="W8" s="1004">
        <v>69.930000000000007</v>
      </c>
    </row>
    <row r="9" spans="2:23">
      <c r="B9" s="883" t="s">
        <v>255</v>
      </c>
      <c r="C9" s="884">
        <v>2960.38</v>
      </c>
      <c r="I9" s="948" t="s">
        <v>355</v>
      </c>
      <c r="J9" s="949"/>
      <c r="K9" s="950"/>
      <c r="L9" s="951" t="s">
        <v>11</v>
      </c>
      <c r="M9" s="952">
        <v>128.69999999999999</v>
      </c>
      <c r="N9" s="946"/>
      <c r="O9" s="953">
        <v>138.55000000000001</v>
      </c>
      <c r="T9" s="1003" t="s">
        <v>356</v>
      </c>
      <c r="U9" s="1004">
        <v>20.45</v>
      </c>
      <c r="W9" s="1004">
        <v>22.01</v>
      </c>
    </row>
    <row r="10" spans="2:23">
      <c r="B10" s="883" t="s">
        <v>256</v>
      </c>
      <c r="C10" s="884">
        <v>2797.71</v>
      </c>
      <c r="I10" s="948" t="s">
        <v>357</v>
      </c>
      <c r="J10" s="949"/>
      <c r="K10" s="950"/>
      <c r="L10" s="951" t="s">
        <v>11</v>
      </c>
      <c r="M10" s="952">
        <v>92.95</v>
      </c>
      <c r="N10" s="946"/>
      <c r="O10" s="953">
        <v>100.06</v>
      </c>
      <c r="T10" s="1003" t="s">
        <v>358</v>
      </c>
      <c r="U10" s="1004">
        <v>33.28</v>
      </c>
      <c r="W10" s="1004">
        <v>35.83</v>
      </c>
    </row>
    <row r="11" spans="2:23">
      <c r="B11" s="883" t="s">
        <v>257</v>
      </c>
      <c r="C11" s="884">
        <v>3229.5</v>
      </c>
      <c r="I11" s="948" t="s">
        <v>17</v>
      </c>
      <c r="J11" s="949"/>
      <c r="K11" s="950"/>
      <c r="L11" s="951" t="s">
        <v>11</v>
      </c>
      <c r="M11" s="952">
        <v>31.82</v>
      </c>
      <c r="N11" s="946"/>
      <c r="O11" s="953">
        <v>34.25</v>
      </c>
      <c r="T11" s="1003" t="s">
        <v>16</v>
      </c>
      <c r="U11" s="1004">
        <v>37.700000000000003</v>
      </c>
      <c r="W11" s="1004">
        <v>40.58</v>
      </c>
    </row>
    <row r="12" spans="2:23">
      <c r="B12" s="883" t="s">
        <v>359</v>
      </c>
      <c r="C12" s="884">
        <v>4844.25</v>
      </c>
      <c r="I12" s="948" t="s">
        <v>20</v>
      </c>
      <c r="J12" s="949"/>
      <c r="K12" s="950"/>
      <c r="L12" s="951" t="s">
        <v>11</v>
      </c>
      <c r="M12" s="952">
        <v>0.39</v>
      </c>
      <c r="N12" s="946"/>
      <c r="O12" s="953">
        <v>0.42</v>
      </c>
      <c r="T12" s="1003" t="s">
        <v>26</v>
      </c>
      <c r="U12" s="1004">
        <v>28.75</v>
      </c>
      <c r="W12" s="1004">
        <v>30.95</v>
      </c>
    </row>
    <row r="13" spans="2:23">
      <c r="B13" s="885" t="s">
        <v>360</v>
      </c>
      <c r="C13" s="886">
        <v>882.73</v>
      </c>
      <c r="I13" s="948" t="s">
        <v>361</v>
      </c>
      <c r="J13" s="949"/>
      <c r="K13" s="950"/>
      <c r="L13" s="951" t="s">
        <v>11</v>
      </c>
      <c r="M13" s="952">
        <v>0.42</v>
      </c>
      <c r="N13" s="946"/>
      <c r="O13" s="953">
        <v>0.45</v>
      </c>
      <c r="T13" s="1003" t="s">
        <v>362</v>
      </c>
      <c r="U13" s="1004">
        <v>11.15</v>
      </c>
      <c r="W13" s="1004">
        <v>12</v>
      </c>
    </row>
    <row r="14" spans="2:23">
      <c r="C14" s="887"/>
      <c r="I14" s="948" t="s">
        <v>363</v>
      </c>
      <c r="J14" s="949"/>
      <c r="K14" s="950"/>
      <c r="L14" s="951" t="s">
        <v>11</v>
      </c>
      <c r="M14" s="952">
        <v>0.46</v>
      </c>
      <c r="N14" s="946"/>
      <c r="O14" s="953">
        <v>0.5</v>
      </c>
      <c r="T14" s="1003" t="s">
        <v>364</v>
      </c>
      <c r="U14" s="1004">
        <v>3.35</v>
      </c>
      <c r="W14" s="1004">
        <v>3.61</v>
      </c>
    </row>
    <row r="15" spans="2:23">
      <c r="B15" s="888" t="s">
        <v>365</v>
      </c>
      <c r="C15" s="889"/>
      <c r="D15" s="890"/>
      <c r="I15" s="948" t="s">
        <v>42</v>
      </c>
      <c r="J15" s="949"/>
      <c r="K15" s="950"/>
      <c r="L15" s="951" t="s">
        <v>11</v>
      </c>
      <c r="M15" s="952">
        <v>20.74</v>
      </c>
      <c r="N15" s="946"/>
      <c r="O15" s="953">
        <v>22.33</v>
      </c>
      <c r="T15" s="1003" t="s">
        <v>366</v>
      </c>
      <c r="U15" s="1004">
        <v>19.8</v>
      </c>
      <c r="W15" s="1004">
        <v>21.31</v>
      </c>
    </row>
    <row r="16" spans="2:23">
      <c r="I16" s="948" t="s">
        <v>23</v>
      </c>
      <c r="J16" s="949"/>
      <c r="K16" s="950"/>
      <c r="L16" s="951" t="s">
        <v>11</v>
      </c>
      <c r="M16" s="952">
        <v>21.55</v>
      </c>
      <c r="N16" s="946"/>
      <c r="O16" s="953">
        <v>23.2</v>
      </c>
      <c r="T16" s="1003" t="s">
        <v>367</v>
      </c>
      <c r="U16" s="1004">
        <v>7.08</v>
      </c>
      <c r="W16" s="1004">
        <v>7.62</v>
      </c>
    </row>
    <row r="17" spans="2:26">
      <c r="B17" s="891" t="s">
        <v>9</v>
      </c>
      <c r="C17" s="892">
        <v>1421.01</v>
      </c>
      <c r="I17" s="948" t="s">
        <v>368</v>
      </c>
      <c r="J17" s="949"/>
      <c r="K17" s="950"/>
      <c r="L17" s="951" t="s">
        <v>11</v>
      </c>
      <c r="M17" s="952">
        <v>79.72</v>
      </c>
      <c r="N17" s="946"/>
      <c r="O17" s="953">
        <v>85.82</v>
      </c>
      <c r="T17" s="1005" t="s">
        <v>32</v>
      </c>
      <c r="U17" s="1006">
        <v>29.21</v>
      </c>
      <c r="V17" s="1007"/>
      <c r="W17" s="1004">
        <v>31.44</v>
      </c>
    </row>
    <row r="18" spans="2:26" ht="14.25" customHeight="1">
      <c r="B18" s="893" t="s">
        <v>13</v>
      </c>
      <c r="C18" s="894">
        <v>0.73680000000000001</v>
      </c>
      <c r="D18" s="874" t="s">
        <v>14</v>
      </c>
      <c r="I18" s="954" t="s">
        <v>369</v>
      </c>
      <c r="J18" s="955"/>
      <c r="K18" s="956"/>
      <c r="L18" s="957"/>
      <c r="M18" s="958">
        <v>0</v>
      </c>
      <c r="N18" s="959"/>
      <c r="O18" s="953">
        <v>0</v>
      </c>
      <c r="T18" s="1008" t="s">
        <v>370</v>
      </c>
      <c r="U18" s="1004">
        <v>10.23</v>
      </c>
      <c r="V18" s="1007"/>
      <c r="W18" s="1004">
        <v>11.01</v>
      </c>
    </row>
    <row r="19" spans="2:26">
      <c r="B19" s="895" t="s">
        <v>371</v>
      </c>
      <c r="C19" s="896">
        <v>0.73680000000000001</v>
      </c>
      <c r="I19" s="948" t="s">
        <v>372</v>
      </c>
      <c r="J19" s="949"/>
      <c r="K19" s="950"/>
      <c r="L19" s="951" t="s">
        <v>11</v>
      </c>
      <c r="M19" s="952">
        <v>24.31</v>
      </c>
      <c r="N19" s="946"/>
      <c r="O19" s="953">
        <v>26.17</v>
      </c>
      <c r="T19" s="1003" t="s">
        <v>373</v>
      </c>
      <c r="U19" s="1004">
        <v>24.1</v>
      </c>
      <c r="V19" s="1007"/>
      <c r="W19" s="1004">
        <v>25.94</v>
      </c>
    </row>
    <row r="20" spans="2:26">
      <c r="I20" s="948" t="s">
        <v>56</v>
      </c>
      <c r="J20" s="949"/>
      <c r="K20" s="950"/>
      <c r="L20" s="951" t="s">
        <v>11</v>
      </c>
      <c r="M20" s="952">
        <v>25.74</v>
      </c>
      <c r="N20" s="946"/>
      <c r="O20" s="953">
        <v>27.71</v>
      </c>
      <c r="T20" s="1009" t="s">
        <v>374</v>
      </c>
      <c r="U20" s="1010">
        <v>30.927600000000002</v>
      </c>
      <c r="V20" s="1007"/>
      <c r="W20" s="1010">
        <v>33.293561400000002</v>
      </c>
    </row>
    <row r="21" spans="2:26" ht="11.25" customHeight="1">
      <c r="I21" s="960" t="s">
        <v>375</v>
      </c>
      <c r="J21" s="961"/>
      <c r="K21" s="962"/>
      <c r="L21" s="951" t="s">
        <v>11</v>
      </c>
      <c r="M21" s="963">
        <v>10.73</v>
      </c>
      <c r="N21" s="946"/>
      <c r="O21" s="953">
        <v>11.55</v>
      </c>
      <c r="T21" s="1008" t="s">
        <v>376</v>
      </c>
      <c r="U21" s="1004">
        <v>15.13</v>
      </c>
      <c r="V21" s="1007"/>
      <c r="W21" s="1004">
        <v>16.29</v>
      </c>
    </row>
    <row r="22" spans="2:26">
      <c r="I22" s="960" t="s">
        <v>377</v>
      </c>
      <c r="J22" s="961"/>
      <c r="K22" s="962"/>
      <c r="L22" s="951" t="s">
        <v>11</v>
      </c>
      <c r="M22" s="963">
        <v>20.48</v>
      </c>
      <c r="N22" s="946"/>
      <c r="O22" s="953">
        <v>22.05</v>
      </c>
      <c r="T22" s="1003" t="s">
        <v>378</v>
      </c>
      <c r="U22" s="1004">
        <v>6.66</v>
      </c>
      <c r="V22" s="1007"/>
      <c r="W22" s="1004">
        <v>7.17</v>
      </c>
    </row>
    <row r="23" spans="2:26">
      <c r="B23" s="897" t="s">
        <v>379</v>
      </c>
      <c r="C23" s="898">
        <v>60</v>
      </c>
      <c r="D23" s="899" t="s">
        <v>380</v>
      </c>
      <c r="I23" s="960" t="s">
        <v>381</v>
      </c>
      <c r="J23" s="961"/>
      <c r="K23" s="962"/>
      <c r="L23" s="951" t="s">
        <v>11</v>
      </c>
      <c r="M23" s="963">
        <v>18.3</v>
      </c>
      <c r="N23" s="946"/>
      <c r="O23" s="953">
        <v>19.7</v>
      </c>
      <c r="T23" s="1011" t="s">
        <v>382</v>
      </c>
      <c r="U23" s="1012">
        <v>26.9</v>
      </c>
      <c r="V23" s="1007"/>
      <c r="W23" s="1012">
        <v>28.957850000000001</v>
      </c>
    </row>
    <row r="24" spans="2:26">
      <c r="I24" s="960" t="s">
        <v>383</v>
      </c>
      <c r="J24" s="961"/>
      <c r="K24" s="962"/>
      <c r="L24" s="951" t="s">
        <v>11</v>
      </c>
      <c r="M24" s="963">
        <v>20.81</v>
      </c>
      <c r="N24" s="946"/>
      <c r="O24" s="953">
        <v>22.4</v>
      </c>
    </row>
    <row r="25" spans="2:26">
      <c r="B25" s="893" t="s">
        <v>384</v>
      </c>
      <c r="C25" s="893"/>
      <c r="D25" s="894"/>
      <c r="I25" s="960" t="s">
        <v>385</v>
      </c>
      <c r="J25" s="961"/>
      <c r="K25" s="962"/>
      <c r="L25" s="951" t="s">
        <v>11</v>
      </c>
      <c r="M25" s="963">
        <v>14.01</v>
      </c>
      <c r="N25" s="946"/>
      <c r="O25" s="953">
        <v>15.08</v>
      </c>
    </row>
    <row r="26" spans="2:26">
      <c r="D26" s="900"/>
      <c r="E26" s="874" t="s">
        <v>27</v>
      </c>
      <c r="I26" s="960" t="s">
        <v>49</v>
      </c>
      <c r="J26" s="961"/>
      <c r="K26" s="962"/>
      <c r="L26" s="951" t="s">
        <v>11</v>
      </c>
      <c r="M26" s="963">
        <v>60</v>
      </c>
      <c r="N26" s="946"/>
      <c r="O26" s="953">
        <v>64.59</v>
      </c>
    </row>
    <row r="27" spans="2:26">
      <c r="B27" s="891" t="s">
        <v>30</v>
      </c>
      <c r="C27" s="901">
        <v>8.0399999999999991</v>
      </c>
      <c r="D27" s="902">
        <v>201</v>
      </c>
      <c r="E27" s="903">
        <v>18.43</v>
      </c>
      <c r="F27" s="874">
        <v>460.75</v>
      </c>
      <c r="I27" s="960" t="s">
        <v>386</v>
      </c>
      <c r="J27" s="961"/>
      <c r="K27" s="962"/>
      <c r="L27" s="951" t="s">
        <v>11</v>
      </c>
      <c r="M27" s="963">
        <v>48</v>
      </c>
      <c r="N27" s="946"/>
      <c r="O27" s="953">
        <v>51.67</v>
      </c>
    </row>
    <row r="28" spans="2:26">
      <c r="B28" s="904" t="s">
        <v>387</v>
      </c>
      <c r="C28" s="905">
        <v>4.3099999999999996</v>
      </c>
      <c r="D28" s="874" t="s">
        <v>388</v>
      </c>
      <c r="E28" s="874" t="s">
        <v>27</v>
      </c>
      <c r="I28" s="960" t="s">
        <v>25</v>
      </c>
      <c r="J28" s="961"/>
      <c r="K28" s="962"/>
      <c r="L28" s="951" t="s">
        <v>11</v>
      </c>
      <c r="M28" s="963">
        <v>46.75</v>
      </c>
      <c r="N28" s="946"/>
      <c r="O28" s="953">
        <v>50.33</v>
      </c>
      <c r="T28" s="997" t="s">
        <v>1</v>
      </c>
      <c r="U28" s="1013"/>
      <c r="V28" s="1013"/>
      <c r="W28" s="1014" t="s">
        <v>345</v>
      </c>
      <c r="X28" s="1000">
        <v>1.0765</v>
      </c>
      <c r="Y28" s="1029"/>
      <c r="Z28" s="936" t="s">
        <v>3</v>
      </c>
    </row>
    <row r="29" spans="2:26" ht="14.25" customHeight="1">
      <c r="B29" s="906" t="s">
        <v>389</v>
      </c>
      <c r="C29" s="907">
        <v>244.75</v>
      </c>
      <c r="D29" s="874" t="s">
        <v>388</v>
      </c>
      <c r="E29" s="903">
        <v>297.22000000000003</v>
      </c>
      <c r="F29" s="908">
        <v>276.10333333333301</v>
      </c>
      <c r="I29" s="960" t="s">
        <v>77</v>
      </c>
      <c r="J29" s="961"/>
      <c r="K29" s="962"/>
      <c r="L29" s="964" t="s">
        <v>390</v>
      </c>
      <c r="M29" s="963">
        <v>3.58</v>
      </c>
      <c r="N29" s="946"/>
      <c r="O29" s="953">
        <v>3.85</v>
      </c>
      <c r="T29" s="1015" t="s">
        <v>6</v>
      </c>
      <c r="U29" s="1016"/>
      <c r="V29" s="1017"/>
      <c r="W29" s="936"/>
      <c r="X29" s="936" t="s">
        <v>7</v>
      </c>
      <c r="Y29" s="1030"/>
      <c r="Z29" s="936" t="s">
        <v>346</v>
      </c>
    </row>
    <row r="30" spans="2:26">
      <c r="I30" s="960" t="s">
        <v>391</v>
      </c>
      <c r="J30" s="961"/>
      <c r="K30" s="962"/>
      <c r="L30" s="951" t="s">
        <v>11</v>
      </c>
      <c r="M30" s="963">
        <v>15</v>
      </c>
      <c r="N30" s="946"/>
      <c r="O30" s="953">
        <v>16.149999999999999</v>
      </c>
      <c r="T30" s="1018" t="s">
        <v>71</v>
      </c>
      <c r="U30" s="1019"/>
      <c r="V30" s="1020"/>
      <c r="W30" s="1021" t="s">
        <v>11</v>
      </c>
      <c r="X30" s="947">
        <v>21.16</v>
      </c>
      <c r="Y30" s="1031"/>
      <c r="Z30" s="947">
        <v>22.78</v>
      </c>
    </row>
    <row r="31" spans="2:26">
      <c r="B31" s="909" t="s">
        <v>392</v>
      </c>
      <c r="C31" s="910"/>
      <c r="D31" s="911">
        <v>3620</v>
      </c>
      <c r="E31" s="912" t="s">
        <v>393</v>
      </c>
      <c r="I31" s="948" t="s">
        <v>394</v>
      </c>
      <c r="J31" s="949"/>
      <c r="K31" s="950"/>
      <c r="L31" s="951" t="s">
        <v>11</v>
      </c>
      <c r="M31" s="952">
        <v>46</v>
      </c>
      <c r="N31" s="946"/>
      <c r="O31" s="953">
        <v>49.52</v>
      </c>
      <c r="T31" s="1009" t="s">
        <v>74</v>
      </c>
      <c r="U31" s="1022"/>
      <c r="V31" s="1023"/>
      <c r="W31" s="964" t="s">
        <v>11</v>
      </c>
      <c r="X31" s="953">
        <v>30.8</v>
      </c>
      <c r="Y31" s="1031"/>
      <c r="Z31" s="953">
        <v>33.159999999999997</v>
      </c>
    </row>
    <row r="32" spans="2:26">
      <c r="I32" s="948" t="s">
        <v>395</v>
      </c>
      <c r="J32" s="965"/>
      <c r="K32" s="966"/>
      <c r="L32" s="967" t="s">
        <v>11</v>
      </c>
      <c r="M32" s="884">
        <v>11.12</v>
      </c>
      <c r="N32" s="968"/>
      <c r="O32" s="953">
        <v>11.97</v>
      </c>
      <c r="T32" s="1009" t="s">
        <v>396</v>
      </c>
      <c r="U32" s="1022"/>
      <c r="V32" s="1023"/>
      <c r="W32" s="964" t="s">
        <v>11</v>
      </c>
      <c r="X32" s="953">
        <v>27.5</v>
      </c>
      <c r="Y32" s="1031"/>
      <c r="Z32" s="953">
        <v>29.6</v>
      </c>
    </row>
    <row r="33" spans="2:26">
      <c r="B33" s="877" t="s">
        <v>397</v>
      </c>
      <c r="C33" s="913"/>
      <c r="D33" s="914">
        <v>1800</v>
      </c>
      <c r="E33" s="1392">
        <v>1800</v>
      </c>
      <c r="I33" s="960" t="s">
        <v>34</v>
      </c>
      <c r="J33" s="961"/>
      <c r="K33" s="962"/>
      <c r="L33" s="967" t="s">
        <v>11</v>
      </c>
      <c r="M33" s="963">
        <v>64.2</v>
      </c>
      <c r="N33" s="946"/>
      <c r="O33" s="953">
        <v>69.11</v>
      </c>
      <c r="T33" s="1009" t="s">
        <v>47</v>
      </c>
      <c r="U33" s="1022"/>
      <c r="V33" s="1023"/>
      <c r="W33" s="964" t="s">
        <v>11</v>
      </c>
      <c r="X33" s="953">
        <v>58</v>
      </c>
      <c r="Y33" s="1031"/>
      <c r="Z33" s="953">
        <v>62.44</v>
      </c>
    </row>
    <row r="34" spans="2:26">
      <c r="B34" s="877" t="s">
        <v>398</v>
      </c>
      <c r="C34" s="915"/>
      <c r="D34" s="914">
        <v>0</v>
      </c>
      <c r="E34" s="1392"/>
      <c r="I34" s="948" t="s">
        <v>399</v>
      </c>
      <c r="J34" s="949"/>
      <c r="K34" s="950"/>
      <c r="L34" s="967" t="s">
        <v>11</v>
      </c>
      <c r="M34" s="952">
        <v>35.020000000000003</v>
      </c>
      <c r="N34" s="946"/>
      <c r="O34" s="953">
        <v>37.700000000000003</v>
      </c>
      <c r="T34" s="1009" t="s">
        <v>400</v>
      </c>
      <c r="U34" s="1022"/>
      <c r="V34" s="1023"/>
      <c r="W34" s="964" t="s">
        <v>11</v>
      </c>
      <c r="X34" s="953">
        <v>74.8</v>
      </c>
      <c r="Y34" s="1031"/>
      <c r="Z34" s="953">
        <v>80.52</v>
      </c>
    </row>
    <row r="35" spans="2:26">
      <c r="B35" s="916" t="s">
        <v>401</v>
      </c>
      <c r="C35" s="917"/>
      <c r="D35" s="918">
        <v>20</v>
      </c>
      <c r="E35" s="874" t="s">
        <v>402</v>
      </c>
      <c r="I35" s="969" t="s">
        <v>31</v>
      </c>
      <c r="J35" s="970"/>
      <c r="K35" s="971"/>
      <c r="L35" s="972" t="s">
        <v>11</v>
      </c>
      <c r="M35" s="973">
        <v>28.27</v>
      </c>
      <c r="N35" s="968"/>
      <c r="O35" s="974">
        <v>30.43</v>
      </c>
      <c r="T35" s="1009" t="s">
        <v>403</v>
      </c>
      <c r="U35" s="1022"/>
      <c r="V35" s="1023"/>
      <c r="W35" s="964" t="s">
        <v>11</v>
      </c>
      <c r="X35" s="953">
        <v>137.5</v>
      </c>
      <c r="Y35" s="1031"/>
      <c r="Z35" s="953">
        <v>148.02000000000001</v>
      </c>
    </row>
    <row r="36" spans="2:26">
      <c r="B36" s="877" t="s">
        <v>404</v>
      </c>
      <c r="C36" s="915"/>
      <c r="D36" s="919">
        <v>850</v>
      </c>
      <c r="E36" s="874" t="s">
        <v>405</v>
      </c>
      <c r="L36" s="908"/>
      <c r="M36" s="975"/>
      <c r="N36" s="975"/>
      <c r="O36" s="976"/>
      <c r="T36" s="1009" t="s">
        <v>54</v>
      </c>
      <c r="U36" s="1022"/>
      <c r="V36" s="1023"/>
      <c r="W36" s="964" t="s">
        <v>11</v>
      </c>
      <c r="X36" s="953">
        <v>24.2</v>
      </c>
      <c r="Y36" s="1031"/>
      <c r="Z36" s="953">
        <v>26.05</v>
      </c>
    </row>
    <row r="37" spans="2:26">
      <c r="B37" s="877" t="s">
        <v>406</v>
      </c>
      <c r="C37" s="915"/>
      <c r="D37" s="919">
        <v>800</v>
      </c>
      <c r="E37" s="874" t="s">
        <v>405</v>
      </c>
      <c r="T37" s="1011" t="s">
        <v>407</v>
      </c>
      <c r="U37" s="1024"/>
      <c r="V37" s="1025"/>
      <c r="W37" s="1026" t="s">
        <v>11</v>
      </c>
      <c r="X37" s="974">
        <v>27.5</v>
      </c>
      <c r="Y37" s="1031"/>
      <c r="Z37" s="974">
        <v>29.6</v>
      </c>
    </row>
    <row r="38" spans="2:26">
      <c r="I38" s="941" t="s">
        <v>408</v>
      </c>
      <c r="J38" s="977"/>
      <c r="K38" s="977"/>
      <c r="L38" s="978" t="s">
        <v>409</v>
      </c>
      <c r="M38" s="979">
        <v>3.9</v>
      </c>
      <c r="O38" s="947">
        <v>4.2</v>
      </c>
    </row>
    <row r="39" spans="2:26">
      <c r="B39" s="877" t="s">
        <v>41</v>
      </c>
      <c r="C39" s="920"/>
      <c r="D39" s="921">
        <v>62.75</v>
      </c>
      <c r="E39" s="922"/>
      <c r="I39" s="948" t="s">
        <v>410</v>
      </c>
      <c r="J39" s="965"/>
      <c r="K39" s="965"/>
      <c r="L39" s="967" t="s">
        <v>11</v>
      </c>
      <c r="M39" s="980">
        <v>0.27</v>
      </c>
      <c r="O39" s="953">
        <v>0.28999999999999998</v>
      </c>
    </row>
    <row r="40" spans="2:26">
      <c r="I40" s="948" t="s">
        <v>411</v>
      </c>
      <c r="J40" s="965"/>
      <c r="K40" s="965"/>
      <c r="L40" s="967" t="s">
        <v>412</v>
      </c>
      <c r="M40" s="980">
        <v>1.63</v>
      </c>
      <c r="O40" s="953">
        <v>1.75</v>
      </c>
    </row>
    <row r="41" spans="2:26">
      <c r="B41" s="877" t="s">
        <v>413</v>
      </c>
      <c r="C41" s="920"/>
      <c r="D41" s="915"/>
      <c r="E41" s="914">
        <v>3500</v>
      </c>
      <c r="F41" s="923" t="s">
        <v>11</v>
      </c>
      <c r="I41" s="948" t="s">
        <v>414</v>
      </c>
      <c r="J41" s="965"/>
      <c r="K41" s="965"/>
      <c r="L41" s="967" t="s">
        <v>412</v>
      </c>
      <c r="M41" s="980">
        <v>0.7</v>
      </c>
      <c r="O41" s="953">
        <v>0.75</v>
      </c>
    </row>
    <row r="42" spans="2:26">
      <c r="B42" s="877" t="s">
        <v>415</v>
      </c>
      <c r="C42" s="920"/>
      <c r="D42" s="915"/>
      <c r="E42" s="914">
        <v>50</v>
      </c>
      <c r="F42" s="897" t="s">
        <v>11</v>
      </c>
      <c r="I42" s="948" t="s">
        <v>416</v>
      </c>
      <c r="J42" s="965"/>
      <c r="K42" s="965"/>
      <c r="L42" s="967" t="s">
        <v>88</v>
      </c>
      <c r="M42" s="980">
        <v>23.4</v>
      </c>
      <c r="O42" s="953">
        <v>25.19</v>
      </c>
    </row>
    <row r="43" spans="2:26">
      <c r="B43" s="877" t="s">
        <v>417</v>
      </c>
      <c r="C43" s="920"/>
      <c r="D43" s="915"/>
      <c r="E43" s="914">
        <v>1140</v>
      </c>
      <c r="F43" s="897" t="s">
        <v>11</v>
      </c>
      <c r="I43" s="948" t="s">
        <v>418</v>
      </c>
      <c r="J43" s="965"/>
      <c r="K43" s="965"/>
      <c r="L43" s="967" t="s">
        <v>11</v>
      </c>
      <c r="M43" s="980">
        <v>12.45</v>
      </c>
      <c r="O43" s="953">
        <v>13.4</v>
      </c>
    </row>
    <row r="44" spans="2:26">
      <c r="B44" s="877" t="s">
        <v>419</v>
      </c>
      <c r="C44" s="920"/>
      <c r="D44" s="915"/>
      <c r="E44" s="914">
        <v>50</v>
      </c>
      <c r="F44" s="897" t="s">
        <v>11</v>
      </c>
      <c r="I44" s="948" t="s">
        <v>420</v>
      </c>
      <c r="J44" s="965"/>
      <c r="K44" s="965"/>
      <c r="L44" s="967" t="s">
        <v>11</v>
      </c>
      <c r="M44" s="980">
        <v>19.14</v>
      </c>
      <c r="O44" s="953">
        <v>20.6</v>
      </c>
    </row>
    <row r="45" spans="2:26">
      <c r="B45" s="877" t="s">
        <v>421</v>
      </c>
      <c r="C45" s="920"/>
      <c r="D45" s="915"/>
      <c r="E45" s="914">
        <v>15</v>
      </c>
      <c r="F45" s="897" t="s">
        <v>11</v>
      </c>
      <c r="I45" s="969" t="s">
        <v>422</v>
      </c>
      <c r="J45" s="970"/>
      <c r="K45" s="970"/>
      <c r="L45" s="972" t="s">
        <v>412</v>
      </c>
      <c r="M45" s="981">
        <v>0.54</v>
      </c>
      <c r="O45" s="974">
        <v>0.57999999999999996</v>
      </c>
    </row>
    <row r="46" spans="2:26">
      <c r="E46" s="922"/>
    </row>
    <row r="47" spans="2:26">
      <c r="B47" s="877" t="s">
        <v>423</v>
      </c>
      <c r="C47" s="920"/>
      <c r="D47" s="920"/>
      <c r="E47" s="914">
        <v>1.95</v>
      </c>
      <c r="F47" s="915" t="s">
        <v>424</v>
      </c>
    </row>
    <row r="48" spans="2:26">
      <c r="E48" s="922"/>
    </row>
    <row r="49" spans="2:18">
      <c r="B49" s="877" t="s">
        <v>425</v>
      </c>
      <c r="C49" s="920"/>
      <c r="D49" s="920"/>
      <c r="E49" s="914"/>
      <c r="F49" s="915"/>
    </row>
    <row r="51" spans="2:18">
      <c r="B51" s="916" t="s">
        <v>426</v>
      </c>
      <c r="C51" s="920"/>
      <c r="D51" s="920"/>
      <c r="E51" s="921">
        <v>3500</v>
      </c>
      <c r="F51" s="915" t="s">
        <v>427</v>
      </c>
    </row>
    <row r="53" spans="2:18">
      <c r="B53" s="877" t="s">
        <v>428</v>
      </c>
      <c r="C53" s="920"/>
      <c r="D53" s="920"/>
      <c r="E53" s="921">
        <v>3000</v>
      </c>
      <c r="F53" s="897" t="s">
        <v>427</v>
      </c>
    </row>
    <row r="54" spans="2:18">
      <c r="B54" s="877" t="s">
        <v>429</v>
      </c>
      <c r="C54" s="920"/>
      <c r="D54" s="915"/>
      <c r="E54" s="921">
        <v>250</v>
      </c>
      <c r="F54" s="897" t="s">
        <v>427</v>
      </c>
    </row>
    <row r="56" spans="2:18">
      <c r="B56" s="877" t="s">
        <v>430</v>
      </c>
      <c r="C56" s="920"/>
      <c r="D56" s="920"/>
      <c r="E56" s="921">
        <v>550</v>
      </c>
      <c r="F56" s="897" t="s">
        <v>427</v>
      </c>
    </row>
    <row r="60" spans="2:18" ht="21">
      <c r="B60" s="924" t="s">
        <v>19</v>
      </c>
      <c r="C60" s="925"/>
      <c r="D60" s="926"/>
      <c r="E60" s="927">
        <v>0.31309999999999999</v>
      </c>
      <c r="I60" s="982" t="s">
        <v>431</v>
      </c>
      <c r="J60" s="983"/>
      <c r="K60" s="983"/>
      <c r="L60" s="983"/>
      <c r="M60" s="983"/>
      <c r="N60" s="984"/>
      <c r="O60" s="985">
        <v>1.0765</v>
      </c>
      <c r="P60" s="986"/>
      <c r="Q60" s="986"/>
      <c r="R60" s="1027"/>
    </row>
    <row r="61" spans="2:18">
      <c r="B61" s="928" t="s">
        <v>22</v>
      </c>
      <c r="C61" s="929"/>
      <c r="D61" s="900"/>
      <c r="E61" s="930">
        <v>0.31309999999999999</v>
      </c>
      <c r="I61" s="987">
        <v>1</v>
      </c>
      <c r="J61" s="987" t="s">
        <v>432</v>
      </c>
      <c r="K61" s="988" t="s">
        <v>433</v>
      </c>
      <c r="L61" s="989"/>
      <c r="M61" s="989"/>
      <c r="N61" s="990"/>
      <c r="O61" s="991">
        <v>49.55</v>
      </c>
      <c r="P61" s="986"/>
      <c r="Q61" s="1028">
        <v>53.34</v>
      </c>
      <c r="R61" s="1027"/>
    </row>
    <row r="62" spans="2:18">
      <c r="B62" s="895"/>
      <c r="C62" s="895"/>
      <c r="D62" s="895"/>
      <c r="E62" s="896"/>
      <c r="I62" s="992">
        <v>2</v>
      </c>
      <c r="J62" s="992" t="s">
        <v>424</v>
      </c>
      <c r="K62" s="993" t="s">
        <v>434</v>
      </c>
      <c r="L62" s="994"/>
      <c r="M62" s="994"/>
      <c r="N62" s="995"/>
      <c r="O62" s="996">
        <v>0.11</v>
      </c>
      <c r="P62" s="986"/>
      <c r="Q62" s="1028">
        <v>0.12</v>
      </c>
      <c r="R62" s="1027"/>
    </row>
    <row r="63" spans="2:18">
      <c r="B63" s="928"/>
      <c r="E63" s="930"/>
      <c r="I63" s="992">
        <v>3</v>
      </c>
      <c r="J63" s="992" t="s">
        <v>424</v>
      </c>
      <c r="K63" s="993" t="s">
        <v>435</v>
      </c>
      <c r="L63" s="994"/>
      <c r="M63" s="994"/>
      <c r="N63" s="995"/>
      <c r="O63" s="996">
        <v>0.11</v>
      </c>
      <c r="P63" s="986"/>
      <c r="Q63" s="1028">
        <v>0.12</v>
      </c>
      <c r="R63" s="1027"/>
    </row>
    <row r="64" spans="2:18">
      <c r="I64" s="992">
        <v>4</v>
      </c>
      <c r="J64" s="992" t="s">
        <v>424</v>
      </c>
      <c r="K64" s="993" t="s">
        <v>436</v>
      </c>
      <c r="L64" s="994"/>
      <c r="M64" s="994"/>
      <c r="N64" s="995"/>
      <c r="O64" s="996">
        <v>0.11</v>
      </c>
      <c r="P64" s="986"/>
      <c r="Q64" s="1028">
        <v>0.12</v>
      </c>
      <c r="R64" s="1027"/>
    </row>
    <row r="65" spans="2:18">
      <c r="B65" s="1032" t="s">
        <v>437</v>
      </c>
      <c r="C65" s="920"/>
      <c r="D65" s="915"/>
      <c r="E65" s="1033">
        <v>10500</v>
      </c>
      <c r="I65" s="992">
        <v>5</v>
      </c>
      <c r="J65" s="992" t="s">
        <v>438</v>
      </c>
      <c r="K65" s="993" t="s">
        <v>439</v>
      </c>
      <c r="L65" s="994"/>
      <c r="M65" s="994"/>
      <c r="N65" s="995"/>
      <c r="O65" s="996">
        <v>158.69999999999999</v>
      </c>
      <c r="P65" s="986"/>
      <c r="Q65" s="1028">
        <v>170.84</v>
      </c>
      <c r="R65" s="1027"/>
    </row>
    <row r="66" spans="2:18">
      <c r="B66" s="1034" t="s">
        <v>440</v>
      </c>
      <c r="C66" s="1035"/>
      <c r="D66" s="1036"/>
      <c r="E66" s="1033">
        <v>26964.16</v>
      </c>
      <c r="I66" s="992">
        <v>6</v>
      </c>
      <c r="J66" s="992" t="s">
        <v>441</v>
      </c>
      <c r="K66" s="993" t="s">
        <v>442</v>
      </c>
      <c r="L66" s="994"/>
      <c r="M66" s="994"/>
      <c r="N66" s="995"/>
      <c r="O66" s="996">
        <v>31.5</v>
      </c>
      <c r="P66" s="986"/>
      <c r="Q66" s="1028">
        <v>33.909999999999997</v>
      </c>
      <c r="R66" s="1027"/>
    </row>
    <row r="67" spans="2:18">
      <c r="B67" s="874" t="s">
        <v>443</v>
      </c>
      <c r="I67" s="992">
        <v>7</v>
      </c>
      <c r="J67" s="992" t="s">
        <v>441</v>
      </c>
      <c r="K67" s="993" t="s">
        <v>444</v>
      </c>
      <c r="L67" s="994"/>
      <c r="M67" s="994"/>
      <c r="N67" s="995"/>
      <c r="O67" s="996">
        <v>7.58</v>
      </c>
      <c r="P67" s="986"/>
      <c r="Q67" s="1028">
        <v>8.16</v>
      </c>
      <c r="R67" s="1027"/>
    </row>
    <row r="68" spans="2:18">
      <c r="I68" s="992">
        <v>8</v>
      </c>
      <c r="J68" s="992" t="s">
        <v>432</v>
      </c>
      <c r="K68" s="993" t="s">
        <v>445</v>
      </c>
      <c r="L68" s="994"/>
      <c r="M68" s="994"/>
      <c r="N68" s="995"/>
      <c r="O68" s="996">
        <v>4.82</v>
      </c>
      <c r="P68" s="986"/>
      <c r="Q68" s="1028">
        <v>5.19</v>
      </c>
      <c r="R68" s="1027"/>
    </row>
    <row r="69" spans="2:18">
      <c r="I69" s="992">
        <v>9</v>
      </c>
      <c r="J69" s="992" t="s">
        <v>446</v>
      </c>
      <c r="K69" s="993" t="s">
        <v>447</v>
      </c>
      <c r="L69" s="994"/>
      <c r="M69" s="994"/>
      <c r="N69" s="995"/>
      <c r="O69" s="996">
        <v>36.659999999999997</v>
      </c>
      <c r="P69" s="986"/>
      <c r="Q69" s="1028">
        <v>39.46</v>
      </c>
      <c r="R69" s="1027"/>
    </row>
    <row r="70" spans="2:18">
      <c r="B70" s="879" t="s">
        <v>448</v>
      </c>
      <c r="C70" s="1037"/>
      <c r="D70" s="1037"/>
      <c r="E70" s="880"/>
      <c r="I70" s="992">
        <v>10</v>
      </c>
      <c r="J70" s="992" t="s">
        <v>432</v>
      </c>
      <c r="K70" s="993" t="s">
        <v>449</v>
      </c>
      <c r="L70" s="994"/>
      <c r="M70" s="994"/>
      <c r="N70" s="995"/>
      <c r="O70" s="996">
        <v>335</v>
      </c>
      <c r="P70" s="986"/>
      <c r="Q70" s="1028">
        <v>360.63</v>
      </c>
      <c r="R70" s="1027"/>
    </row>
    <row r="71" spans="2:18">
      <c r="B71" s="1038" t="s">
        <v>450</v>
      </c>
      <c r="C71" s="1039"/>
      <c r="D71" s="1040"/>
      <c r="E71" s="1041">
        <v>850</v>
      </c>
      <c r="I71" s="992">
        <v>11</v>
      </c>
      <c r="J71" s="992" t="s">
        <v>432</v>
      </c>
      <c r="K71" s="993" t="s">
        <v>451</v>
      </c>
      <c r="L71" s="994"/>
      <c r="M71" s="994"/>
      <c r="N71" s="995"/>
      <c r="O71" s="996">
        <v>88</v>
      </c>
      <c r="P71" s="986"/>
      <c r="Q71" s="1028">
        <v>94.73</v>
      </c>
      <c r="R71" s="1027"/>
    </row>
    <row r="72" spans="2:18">
      <c r="B72" s="1042" t="s">
        <v>452</v>
      </c>
      <c r="C72" s="1039"/>
      <c r="D72" s="1043"/>
      <c r="E72" s="1041">
        <v>950</v>
      </c>
      <c r="I72" s="992">
        <v>12</v>
      </c>
      <c r="J72" s="992" t="s">
        <v>438</v>
      </c>
      <c r="K72" s="993" t="s">
        <v>453</v>
      </c>
      <c r="L72" s="994"/>
      <c r="M72" s="994"/>
      <c r="N72" s="995"/>
      <c r="O72" s="996">
        <v>159.5</v>
      </c>
      <c r="P72" s="986"/>
      <c r="Q72" s="1028">
        <v>171.7</v>
      </c>
      <c r="R72" s="1027"/>
    </row>
    <row r="73" spans="2:18">
      <c r="B73" s="1042" t="s">
        <v>454</v>
      </c>
      <c r="C73" s="1039"/>
      <c r="D73" s="1044"/>
      <c r="E73" s="1041">
        <v>1500</v>
      </c>
      <c r="I73" s="992">
        <v>13</v>
      </c>
      <c r="J73" s="992" t="s">
        <v>432</v>
      </c>
      <c r="K73" s="993" t="s">
        <v>455</v>
      </c>
      <c r="L73" s="994"/>
      <c r="M73" s="994"/>
      <c r="N73" s="995"/>
      <c r="O73" s="996">
        <v>350</v>
      </c>
      <c r="P73" s="986"/>
      <c r="Q73" s="1028">
        <v>376.78</v>
      </c>
      <c r="R73" s="1027"/>
    </row>
    <row r="74" spans="2:18">
      <c r="I74" s="992">
        <v>14</v>
      </c>
      <c r="J74" s="992" t="s">
        <v>456</v>
      </c>
      <c r="K74" s="993" t="s">
        <v>457</v>
      </c>
      <c r="L74" s="994"/>
      <c r="M74" s="994"/>
      <c r="N74" s="995"/>
      <c r="O74" s="996">
        <v>14.22</v>
      </c>
      <c r="P74" s="986"/>
      <c r="Q74" s="1028">
        <v>15.31</v>
      </c>
      <c r="R74" s="1027"/>
    </row>
    <row r="75" spans="2:18">
      <c r="I75" s="992">
        <v>15</v>
      </c>
      <c r="J75" s="992" t="s">
        <v>456</v>
      </c>
      <c r="K75" s="993" t="s">
        <v>458</v>
      </c>
      <c r="L75" s="994"/>
      <c r="M75" s="994"/>
      <c r="N75" s="995"/>
      <c r="O75" s="996">
        <v>7.5</v>
      </c>
      <c r="P75" s="986"/>
      <c r="Q75" s="1028">
        <v>8.07</v>
      </c>
      <c r="R75" s="1027"/>
    </row>
    <row r="76" spans="2:18">
      <c r="I76" s="992">
        <v>16</v>
      </c>
      <c r="J76" s="992" t="s">
        <v>432</v>
      </c>
      <c r="K76" s="993" t="s">
        <v>459</v>
      </c>
      <c r="L76" s="994"/>
      <c r="M76" s="994"/>
      <c r="N76" s="995"/>
      <c r="O76" s="996">
        <v>280</v>
      </c>
      <c r="P76" s="986"/>
      <c r="Q76" s="1028">
        <v>301.42</v>
      </c>
      <c r="R76" s="1027"/>
    </row>
    <row r="77" spans="2:18">
      <c r="I77" s="1045">
        <v>17</v>
      </c>
      <c r="J77" s="1045" t="s">
        <v>460</v>
      </c>
      <c r="K77" s="993" t="s">
        <v>461</v>
      </c>
      <c r="L77" s="994"/>
      <c r="M77" s="994"/>
      <c r="N77" s="995"/>
      <c r="O77" s="1046">
        <v>350</v>
      </c>
      <c r="P77" s="986"/>
      <c r="Q77" s="1028">
        <v>376.78</v>
      </c>
    </row>
    <row r="78" spans="2:18">
      <c r="I78" s="992">
        <v>17</v>
      </c>
      <c r="J78" s="992" t="s">
        <v>424</v>
      </c>
      <c r="K78" s="1047" t="s">
        <v>462</v>
      </c>
      <c r="L78" s="994"/>
      <c r="M78" s="994"/>
      <c r="N78" s="995"/>
      <c r="O78" s="1048">
        <v>55.12</v>
      </c>
      <c r="P78" s="986"/>
      <c r="Q78" s="1052">
        <v>59.34</v>
      </c>
    </row>
    <row r="79" spans="2:18">
      <c r="I79" s="1049">
        <v>19</v>
      </c>
      <c r="J79" s="1049" t="s">
        <v>456</v>
      </c>
      <c r="K79" s="1050" t="s">
        <v>463</v>
      </c>
      <c r="L79" s="970"/>
      <c r="M79" s="970"/>
      <c r="N79" s="971"/>
      <c r="O79" s="1051">
        <v>43.97</v>
      </c>
      <c r="Q79" s="999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3"/>
  <sheetViews>
    <sheetView showGridLines="0" view="pageBreakPreview" topLeftCell="A11" zoomScale="70" zoomScaleNormal="100" workbookViewId="0">
      <selection activeCell="J8" sqref="J8"/>
    </sheetView>
  </sheetViews>
  <sheetFormatPr defaultColWidth="9" defaultRowHeight="13.8"/>
  <cols>
    <col min="1" max="1" width="1.33203125" style="829" customWidth="1"/>
    <col min="2" max="2" width="9.33203125" style="829" customWidth="1"/>
    <col min="3" max="3" width="42.88671875" style="829" customWidth="1"/>
    <col min="4" max="4" width="13.6640625" style="829" customWidth="1"/>
    <col min="5" max="5" width="11.33203125" style="829" customWidth="1"/>
    <col min="6" max="6" width="10.109375" style="829" customWidth="1"/>
    <col min="7" max="8" width="15.33203125" style="829" customWidth="1"/>
    <col min="9" max="9" width="19.88671875" style="829" customWidth="1"/>
    <col min="10" max="10" width="21" style="829" customWidth="1"/>
    <col min="11" max="11" width="22.109375" style="829" customWidth="1"/>
    <col min="12" max="12" width="9.33203125" style="829" customWidth="1"/>
    <col min="13" max="13" width="1.33203125" style="829" customWidth="1"/>
    <col min="14" max="14" width="3.88671875" style="829" customWidth="1"/>
    <col min="15" max="16" width="19.21875" customWidth="1"/>
    <col min="17" max="17" width="18.109375" style="63"/>
    <col min="19" max="19" width="17"/>
  </cols>
  <sheetData>
    <row r="1" spans="1:19" ht="15.6">
      <c r="A1" s="830"/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</row>
    <row r="2" spans="1:19" ht="15.6">
      <c r="A2" s="830"/>
      <c r="B2" s="831" t="s">
        <v>464</v>
      </c>
      <c r="C2" s="831"/>
      <c r="D2" s="831"/>
      <c r="E2" s="831"/>
      <c r="F2" s="831"/>
      <c r="G2" s="831"/>
      <c r="H2" s="831"/>
      <c r="I2" s="831"/>
      <c r="J2" s="831"/>
      <c r="K2" s="831"/>
      <c r="L2" s="831"/>
    </row>
    <row r="3" spans="1:19" ht="15.6">
      <c r="A3" s="830"/>
      <c r="B3" s="830"/>
      <c r="C3" s="830"/>
      <c r="D3" s="830"/>
      <c r="E3" s="830"/>
      <c r="F3" s="830"/>
      <c r="G3" s="830"/>
      <c r="H3" s="830"/>
      <c r="I3" s="830"/>
      <c r="J3" s="830"/>
      <c r="K3" s="830"/>
      <c r="L3" s="830"/>
    </row>
    <row r="4" spans="1:19" ht="15.6">
      <c r="A4" s="830"/>
      <c r="B4" s="832" t="s">
        <v>465</v>
      </c>
      <c r="C4" s="832" t="s">
        <v>466</v>
      </c>
      <c r="D4" s="831"/>
      <c r="E4" s="831"/>
      <c r="F4" s="831"/>
      <c r="G4" s="831"/>
      <c r="H4" s="831"/>
      <c r="I4" s="831"/>
      <c r="J4" s="831"/>
      <c r="K4" s="831"/>
      <c r="L4" s="831"/>
    </row>
    <row r="5" spans="1:19" ht="15.6">
      <c r="A5" s="830"/>
      <c r="B5" s="833" t="s">
        <v>467</v>
      </c>
      <c r="C5" s="833" t="s">
        <v>468</v>
      </c>
      <c r="D5" s="830"/>
      <c r="E5" s="830"/>
      <c r="F5" s="830"/>
      <c r="G5" s="830"/>
      <c r="H5" s="830"/>
      <c r="I5" s="830"/>
      <c r="J5" s="830"/>
      <c r="K5" s="830"/>
      <c r="L5" s="830"/>
    </row>
    <row r="6" spans="1:19" ht="15.6">
      <c r="A6" s="830"/>
      <c r="B6" s="831" t="s">
        <v>266</v>
      </c>
      <c r="C6" s="831"/>
      <c r="D6" s="831"/>
      <c r="E6" s="831"/>
      <c r="F6" s="831"/>
      <c r="G6" s="831"/>
      <c r="H6" s="831"/>
      <c r="I6" s="831"/>
      <c r="J6" s="831"/>
      <c r="K6" s="831"/>
      <c r="L6" s="831"/>
    </row>
    <row r="7" spans="1:19" ht="15.6">
      <c r="A7" s="830"/>
      <c r="B7" s="830"/>
      <c r="C7" s="830"/>
      <c r="D7" s="830"/>
      <c r="E7" s="830"/>
      <c r="F7" s="830"/>
      <c r="G7" s="830"/>
      <c r="H7" s="830"/>
      <c r="I7" s="848" t="s">
        <v>469</v>
      </c>
      <c r="J7" s="849">
        <f>DADOS.!E7</f>
        <v>0</v>
      </c>
      <c r="K7" s="830"/>
      <c r="L7" s="830"/>
    </row>
    <row r="8" spans="1:19" ht="15.6">
      <c r="A8" s="830"/>
      <c r="B8" s="830"/>
      <c r="C8" s="830"/>
      <c r="D8" s="830"/>
      <c r="E8" s="830"/>
      <c r="F8" s="830"/>
      <c r="G8" s="830"/>
      <c r="H8" s="830"/>
      <c r="I8" s="848" t="s">
        <v>0</v>
      </c>
      <c r="J8" s="850">
        <f>DADOS.!C2</f>
        <v>45383</v>
      </c>
      <c r="K8" s="830"/>
      <c r="L8" s="830"/>
    </row>
    <row r="9" spans="1:19" ht="15.6">
      <c r="A9" s="830"/>
      <c r="B9" s="830"/>
      <c r="C9" s="830"/>
      <c r="D9" s="830"/>
      <c r="E9" s="830"/>
      <c r="F9" s="830"/>
      <c r="G9" s="830"/>
      <c r="H9" s="830"/>
      <c r="I9" s="830"/>
      <c r="J9" s="830"/>
      <c r="K9" s="830"/>
      <c r="L9" s="830"/>
    </row>
    <row r="10" spans="1:19" ht="15.6">
      <c r="A10" s="830"/>
      <c r="B10" s="1394" t="s">
        <v>470</v>
      </c>
      <c r="C10" s="1398" t="s">
        <v>471</v>
      </c>
      <c r="D10" s="1398" t="s">
        <v>472</v>
      </c>
      <c r="E10" s="1398" t="s">
        <v>473</v>
      </c>
      <c r="F10" s="834"/>
      <c r="G10" s="835" t="s">
        <v>474</v>
      </c>
      <c r="H10" s="835" t="s">
        <v>475</v>
      </c>
      <c r="I10" s="851" t="s">
        <v>476</v>
      </c>
      <c r="J10" s="852"/>
      <c r="K10" s="853"/>
      <c r="L10" s="1402" t="s">
        <v>477</v>
      </c>
    </row>
    <row r="11" spans="1:19" ht="15.6">
      <c r="A11" s="830"/>
      <c r="B11" s="1395"/>
      <c r="C11" s="1399"/>
      <c r="D11" s="1399"/>
      <c r="E11" s="1399"/>
      <c r="F11" s="836"/>
      <c r="G11" s="837" t="s">
        <v>478</v>
      </c>
      <c r="H11" s="837" t="s">
        <v>478</v>
      </c>
      <c r="I11" s="837" t="s">
        <v>479</v>
      </c>
      <c r="J11" s="854" t="s">
        <v>480</v>
      </c>
      <c r="K11" s="854" t="s">
        <v>481</v>
      </c>
      <c r="L11" s="1403"/>
    </row>
    <row r="12" spans="1:19" ht="15.6">
      <c r="A12" s="830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19" ht="15.6">
      <c r="A13" s="830"/>
      <c r="B13" s="84"/>
      <c r="C13" s="84"/>
      <c r="D13" s="84"/>
      <c r="E13" s="61"/>
      <c r="F13" s="61"/>
      <c r="G13" s="84"/>
      <c r="H13" s="84"/>
      <c r="I13" s="84"/>
      <c r="J13" s="84"/>
      <c r="K13" s="84"/>
      <c r="L13" s="84"/>
      <c r="O13" s="855"/>
      <c r="S13" s="862"/>
    </row>
    <row r="14" spans="1:19" ht="15.75" customHeight="1">
      <c r="A14" s="830"/>
      <c r="B14" s="1396">
        <v>1</v>
      </c>
      <c r="C14" s="1400" t="s">
        <v>482</v>
      </c>
      <c r="D14" s="1396" t="s">
        <v>483</v>
      </c>
      <c r="E14" s="1404">
        <f>'ITEM 1 - VAR. MANUAL'!F45</f>
        <v>0</v>
      </c>
      <c r="F14" s="838" t="s">
        <v>484</v>
      </c>
      <c r="G14" s="839" t="e">
        <f>'ITEM 1 - VAR. MANUAL'!H24/E14</f>
        <v>#DIV/0!</v>
      </c>
      <c r="H14" s="839" t="e">
        <f>G14*(1+$J$7)</f>
        <v>#DIV/0!</v>
      </c>
      <c r="I14" s="839" t="e">
        <f>$E$14*H14</f>
        <v>#DIV/0!</v>
      </c>
      <c r="J14" s="839" t="e">
        <f>I14*12</f>
        <v>#DIV/0!</v>
      </c>
      <c r="K14" s="839" t="e">
        <f>I14*60</f>
        <v>#DIV/0!</v>
      </c>
      <c r="L14" s="856" t="e">
        <f>K14/$K$41</f>
        <v>#DIV/0!</v>
      </c>
      <c r="O14" s="857"/>
      <c r="S14" s="862"/>
    </row>
    <row r="15" spans="1:19" ht="15.6">
      <c r="A15" s="830"/>
      <c r="B15" s="1397"/>
      <c r="C15" s="1401"/>
      <c r="D15" s="1397"/>
      <c r="E15" s="1405"/>
      <c r="F15" s="838" t="s">
        <v>485</v>
      </c>
      <c r="G15" s="839" t="e">
        <f>('ITEM 1 - VAR. MANUAL'!H38+'ITEM 1 - VAR. MANUAL'!H31)/E14</f>
        <v>#DIV/0!</v>
      </c>
      <c r="H15" s="839" t="e">
        <f>G15*(1+$J$7)</f>
        <v>#DIV/0!</v>
      </c>
      <c r="I15" s="839" t="e">
        <f>$E$14*H15</f>
        <v>#DIV/0!</v>
      </c>
      <c r="J15" s="839" t="e">
        <f>I15*12</f>
        <v>#DIV/0!</v>
      </c>
      <c r="K15" s="839" t="e">
        <f>I15*60</f>
        <v>#DIV/0!</v>
      </c>
      <c r="L15" s="856" t="e">
        <f>K15/$K$41</f>
        <v>#DIV/0!</v>
      </c>
      <c r="O15" s="857"/>
      <c r="S15" s="862"/>
    </row>
    <row r="16" spans="1:19" ht="15.6">
      <c r="A16" s="830"/>
      <c r="B16" s="411"/>
      <c r="C16" s="84"/>
      <c r="D16" s="411"/>
      <c r="E16" s="840"/>
      <c r="F16" s="840"/>
      <c r="G16" s="841" t="e">
        <f>SUM(G14:G15)</f>
        <v>#DIV/0!</v>
      </c>
      <c r="H16" s="841" t="e">
        <f>SUM(H14:H15)</f>
        <v>#DIV/0!</v>
      </c>
      <c r="I16" s="841" t="e">
        <f>SUM(I14:I15)</f>
        <v>#DIV/0!</v>
      </c>
      <c r="J16" s="841" t="e">
        <f t="shared" ref="J16:K16" si="0">SUM(J14:J15)</f>
        <v>#DIV/0!</v>
      </c>
      <c r="K16" s="841" t="e">
        <f t="shared" si="0"/>
        <v>#DIV/0!</v>
      </c>
      <c r="L16" s="856" t="e">
        <f>K16/$K$41</f>
        <v>#DIV/0!</v>
      </c>
      <c r="O16" s="858"/>
      <c r="Q16" s="866"/>
      <c r="S16" s="866"/>
    </row>
    <row r="17" spans="1:19" ht="15.6">
      <c r="A17" s="830"/>
      <c r="B17" s="84"/>
      <c r="C17" s="84"/>
      <c r="D17" s="84"/>
      <c r="E17" s="61"/>
      <c r="F17" s="61"/>
      <c r="G17" s="84"/>
      <c r="H17" s="84"/>
      <c r="I17" s="84"/>
      <c r="J17" s="84"/>
      <c r="K17" s="84"/>
      <c r="L17" s="84"/>
      <c r="O17" s="855"/>
      <c r="S17" s="862"/>
    </row>
    <row r="18" spans="1:19" ht="15.6">
      <c r="A18" s="830"/>
      <c r="B18" s="1396">
        <v>2</v>
      </c>
      <c r="C18" s="1396" t="s">
        <v>486</v>
      </c>
      <c r="D18" s="1396" t="s">
        <v>483</v>
      </c>
      <c r="E18" s="1404">
        <f>'ITEM 2 - VAR. MECANIZ.'!F40</f>
        <v>3000</v>
      </c>
      <c r="F18" s="838" t="s">
        <v>484</v>
      </c>
      <c r="G18" s="839">
        <f>('ITEM 2 - VAR. MECANIZ.'!I20)/E18</f>
        <v>0</v>
      </c>
      <c r="H18" s="839">
        <f>G18*(1+$J$7)</f>
        <v>0</v>
      </c>
      <c r="I18" s="839">
        <f>$E$18*H18</f>
        <v>0</v>
      </c>
      <c r="J18" s="839">
        <f>I18*12</f>
        <v>0</v>
      </c>
      <c r="K18" s="839">
        <f>I18*60</f>
        <v>0</v>
      </c>
      <c r="L18" s="856" t="e">
        <f>K18/$K$41</f>
        <v>#DIV/0!</v>
      </c>
      <c r="O18" s="855"/>
      <c r="S18" s="862"/>
    </row>
    <row r="19" spans="1:19" ht="15.6">
      <c r="A19" s="830"/>
      <c r="B19" s="1397"/>
      <c r="C19" s="1397"/>
      <c r="D19" s="1397"/>
      <c r="E19" s="1405"/>
      <c r="F19" s="838" t="s">
        <v>485</v>
      </c>
      <c r="G19" s="839">
        <f>('ITEM 2 - VAR. MECANIZ.'!I35+'ITEM 2 - VAR. MECANIZ.'!I27)/E18</f>
        <v>0</v>
      </c>
      <c r="H19" s="839">
        <f>G19*(1+$J$7)</f>
        <v>0</v>
      </c>
      <c r="I19" s="839">
        <f>$E$18*H19</f>
        <v>0</v>
      </c>
      <c r="J19" s="839">
        <f>I19*12</f>
        <v>0</v>
      </c>
      <c r="K19" s="839">
        <f>I19*60</f>
        <v>0</v>
      </c>
      <c r="L19" s="856" t="e">
        <f>K19/$K$41</f>
        <v>#DIV/0!</v>
      </c>
      <c r="N19" s="859"/>
      <c r="O19" s="855"/>
      <c r="S19" s="862"/>
    </row>
    <row r="20" spans="1:19" ht="15.6">
      <c r="A20" s="830"/>
      <c r="B20" s="411"/>
      <c r="C20" s="84"/>
      <c r="D20" s="411"/>
      <c r="E20" s="840"/>
      <c r="F20" s="840"/>
      <c r="G20" s="841">
        <f>SUM(G18:G19)</f>
        <v>0</v>
      </c>
      <c r="H20" s="842">
        <f t="shared" ref="H20:K20" si="1">SUM(H18:H19)</f>
        <v>0</v>
      </c>
      <c r="I20" s="841">
        <f t="shared" si="1"/>
        <v>0</v>
      </c>
      <c r="J20" s="841">
        <f t="shared" si="1"/>
        <v>0</v>
      </c>
      <c r="K20" s="841">
        <f t="shared" si="1"/>
        <v>0</v>
      </c>
      <c r="L20" s="856" t="e">
        <f>K20/$K$41</f>
        <v>#DIV/0!</v>
      </c>
      <c r="O20" s="860"/>
      <c r="Q20" s="867"/>
      <c r="R20" s="868"/>
      <c r="S20" s="868"/>
    </row>
    <row r="21" spans="1:19" ht="15.6">
      <c r="A21" s="830"/>
      <c r="B21" s="84"/>
      <c r="C21" s="84"/>
      <c r="D21" s="84"/>
      <c r="E21" s="61"/>
      <c r="F21" s="61"/>
      <c r="G21" s="84"/>
      <c r="H21" s="84"/>
      <c r="I21" s="84"/>
      <c r="J21" s="84"/>
      <c r="K21" s="84"/>
      <c r="L21" s="84"/>
      <c r="O21" s="855"/>
      <c r="S21" s="862"/>
    </row>
    <row r="22" spans="1:19" ht="15.6">
      <c r="A22" s="830"/>
      <c r="B22" s="1396">
        <v>3</v>
      </c>
      <c r="C22" s="1396" t="s">
        <v>487</v>
      </c>
      <c r="D22" s="1396" t="s">
        <v>456</v>
      </c>
      <c r="E22" s="1404">
        <v>30325.03</v>
      </c>
      <c r="F22" s="838" t="s">
        <v>484</v>
      </c>
      <c r="G22" s="839">
        <f>'ITEM 3  COMP SERV CAP E RASP'!I21/E22</f>
        <v>0</v>
      </c>
      <c r="H22" s="839">
        <f t="shared" ref="H22:H27" si="2">G22*(1+$J$7)</f>
        <v>0</v>
      </c>
      <c r="I22" s="839">
        <f>$E$22*H22</f>
        <v>0</v>
      </c>
      <c r="J22" s="839">
        <f t="shared" ref="J22:J27" si="3">I22*12</f>
        <v>0</v>
      </c>
      <c r="K22" s="839">
        <f t="shared" ref="K22:K27" si="4">I22*60</f>
        <v>0</v>
      </c>
      <c r="L22" s="856" t="e">
        <f t="shared" ref="L22:L28" si="5">K22/$K$41</f>
        <v>#DIV/0!</v>
      </c>
      <c r="O22" s="855"/>
      <c r="S22" s="862"/>
    </row>
    <row r="23" spans="1:19" ht="15.6">
      <c r="A23" s="830"/>
      <c r="B23" s="1397"/>
      <c r="C23" s="1397"/>
      <c r="D23" s="1397"/>
      <c r="E23" s="1405"/>
      <c r="F23" s="838" t="s">
        <v>485</v>
      </c>
      <c r="G23" s="839">
        <f>('ITEM 3  COMP SERV CAP E RASP'!I33+'ITEM 3  COMP SERV CAP E RASP'!I28)/E22</f>
        <v>0</v>
      </c>
      <c r="H23" s="839">
        <f t="shared" si="2"/>
        <v>0</v>
      </c>
      <c r="I23" s="839">
        <f>$E$22*H23</f>
        <v>0</v>
      </c>
      <c r="J23" s="839">
        <f t="shared" si="3"/>
        <v>0</v>
      </c>
      <c r="K23" s="839">
        <f t="shared" si="4"/>
        <v>0</v>
      </c>
      <c r="L23" s="856" t="e">
        <f t="shared" si="5"/>
        <v>#DIV/0!</v>
      </c>
      <c r="O23" s="855"/>
      <c r="S23" s="862"/>
    </row>
    <row r="24" spans="1:19" ht="15.6">
      <c r="A24" s="830"/>
      <c r="B24" s="411"/>
      <c r="C24" s="84"/>
      <c r="D24" s="411"/>
      <c r="E24" s="840"/>
      <c r="F24" s="840"/>
      <c r="G24" s="841">
        <f>SUM(G22:G23)</f>
        <v>0</v>
      </c>
      <c r="H24" s="841">
        <f t="shared" ref="H24:K24" si="6">SUM(H22:H23)</f>
        <v>0</v>
      </c>
      <c r="I24" s="841">
        <f t="shared" si="6"/>
        <v>0</v>
      </c>
      <c r="J24" s="841">
        <f t="shared" si="6"/>
        <v>0</v>
      </c>
      <c r="K24" s="841">
        <f t="shared" si="6"/>
        <v>0</v>
      </c>
      <c r="L24" s="856" t="e">
        <f t="shared" si="5"/>
        <v>#DIV/0!</v>
      </c>
      <c r="O24" s="860"/>
      <c r="Q24" s="867"/>
      <c r="S24" s="868"/>
    </row>
    <row r="25" spans="1:19" ht="15.6">
      <c r="A25" s="830"/>
      <c r="B25" s="84"/>
      <c r="C25" s="84"/>
      <c r="D25" s="84"/>
      <c r="E25" s="61"/>
      <c r="F25" s="61"/>
      <c r="G25" s="84"/>
      <c r="H25" s="84"/>
      <c r="I25" s="84"/>
      <c r="J25" s="84"/>
      <c r="K25" s="84"/>
      <c r="L25" s="84"/>
      <c r="O25" s="855"/>
      <c r="S25" s="862"/>
    </row>
    <row r="26" spans="1:19" ht="15.6">
      <c r="A26" s="830"/>
      <c r="B26" s="1396">
        <v>4</v>
      </c>
      <c r="C26" s="1396" t="s">
        <v>488</v>
      </c>
      <c r="D26" s="1396" t="s">
        <v>456</v>
      </c>
      <c r="E26" s="1404">
        <f>'ITEM 4 - COMP ROÇ MEC.'!G41</f>
        <v>0</v>
      </c>
      <c r="F26" s="838" t="s">
        <v>484</v>
      </c>
      <c r="G26" s="839" t="e">
        <f>'ITEM 4 - COMP ROÇ MEC.'!I24/E26</f>
        <v>#DIV/0!</v>
      </c>
      <c r="H26" s="839" t="e">
        <f t="shared" si="2"/>
        <v>#DIV/0!</v>
      </c>
      <c r="I26" s="839" t="e">
        <f>$E$26*H26</f>
        <v>#DIV/0!</v>
      </c>
      <c r="J26" s="839" t="e">
        <f t="shared" si="3"/>
        <v>#DIV/0!</v>
      </c>
      <c r="K26" s="839" t="e">
        <f t="shared" si="4"/>
        <v>#DIV/0!</v>
      </c>
      <c r="L26" s="856" t="e">
        <f t="shared" si="5"/>
        <v>#DIV/0!</v>
      </c>
      <c r="O26" s="855"/>
      <c r="S26" s="862"/>
    </row>
    <row r="27" spans="1:19" ht="15.6">
      <c r="A27" s="830"/>
      <c r="B27" s="1397"/>
      <c r="C27" s="1397"/>
      <c r="D27" s="1397"/>
      <c r="E27" s="1405"/>
      <c r="F27" s="838" t="s">
        <v>485</v>
      </c>
      <c r="G27" s="839" t="e">
        <f>('ITEM 4 - COMP ROÇ MEC.'!I30+'ITEM 4 - COMP ROÇ MEC.'!I36)/E26</f>
        <v>#DIV/0!</v>
      </c>
      <c r="H27" s="839" t="e">
        <f t="shared" si="2"/>
        <v>#DIV/0!</v>
      </c>
      <c r="I27" s="839" t="e">
        <f>$E$26*H27</f>
        <v>#DIV/0!</v>
      </c>
      <c r="J27" s="839" t="e">
        <f t="shared" si="3"/>
        <v>#DIV/0!</v>
      </c>
      <c r="K27" s="839" t="e">
        <f t="shared" si="4"/>
        <v>#DIV/0!</v>
      </c>
      <c r="L27" s="856" t="e">
        <f t="shared" si="5"/>
        <v>#DIV/0!</v>
      </c>
      <c r="O27" s="855"/>
      <c r="S27" s="862"/>
    </row>
    <row r="28" spans="1:19" ht="15.6">
      <c r="A28" s="830"/>
      <c r="B28" s="411"/>
      <c r="C28" s="84"/>
      <c r="D28" s="411"/>
      <c r="E28" s="840"/>
      <c r="F28" s="840"/>
      <c r="G28" s="841" t="e">
        <f t="shared" ref="G28:K28" si="7">SUM(G26:G27)</f>
        <v>#DIV/0!</v>
      </c>
      <c r="H28" s="841" t="e">
        <f t="shared" si="7"/>
        <v>#DIV/0!</v>
      </c>
      <c r="I28" s="841" t="e">
        <f t="shared" si="7"/>
        <v>#DIV/0!</v>
      </c>
      <c r="J28" s="841" t="e">
        <f t="shared" si="7"/>
        <v>#DIV/0!</v>
      </c>
      <c r="K28" s="841" t="e">
        <f t="shared" si="7"/>
        <v>#DIV/0!</v>
      </c>
      <c r="L28" s="856" t="e">
        <f t="shared" si="5"/>
        <v>#DIV/0!</v>
      </c>
      <c r="O28" s="860"/>
      <c r="Q28" s="867"/>
      <c r="S28" s="868"/>
    </row>
    <row r="29" spans="1:19" ht="15.6">
      <c r="A29" s="830"/>
      <c r="B29" s="84"/>
      <c r="C29" s="84"/>
      <c r="D29" s="84"/>
      <c r="E29" s="61"/>
      <c r="F29" s="61"/>
      <c r="G29" s="84"/>
      <c r="H29" s="84"/>
      <c r="I29" s="84"/>
      <c r="J29" s="84"/>
      <c r="K29" s="84"/>
      <c r="L29" s="84"/>
      <c r="O29" s="855"/>
      <c r="S29" s="862"/>
    </row>
    <row r="30" spans="1:19" ht="13.95" customHeight="1">
      <c r="A30" s="830"/>
      <c r="B30" s="1396">
        <v>5</v>
      </c>
      <c r="C30" s="1396" t="s">
        <v>489</v>
      </c>
      <c r="D30" s="1396" t="s">
        <v>490</v>
      </c>
      <c r="E30" s="1404">
        <v>1</v>
      </c>
      <c r="F30" s="838" t="s">
        <v>484</v>
      </c>
      <c r="G30" s="839">
        <f>'ITEM 5 - COMP EQ. MULT'!I22</f>
        <v>0</v>
      </c>
      <c r="H30" s="839">
        <f>G30*(1+$J$7)</f>
        <v>0</v>
      </c>
      <c r="I30" s="839">
        <f>$E$30*H30</f>
        <v>0</v>
      </c>
      <c r="J30" s="839">
        <f>I30*12</f>
        <v>0</v>
      </c>
      <c r="K30" s="839">
        <f>I30*60</f>
        <v>0</v>
      </c>
      <c r="L30" s="856" t="e">
        <f>K30/$K$41</f>
        <v>#DIV/0!</v>
      </c>
      <c r="O30" s="855"/>
      <c r="S30" s="862"/>
    </row>
    <row r="31" spans="1:19" ht="15.6">
      <c r="A31" s="830"/>
      <c r="B31" s="1397"/>
      <c r="C31" s="1397"/>
      <c r="D31" s="1397"/>
      <c r="E31" s="1405"/>
      <c r="F31" s="838" t="s">
        <v>485</v>
      </c>
      <c r="G31" s="839">
        <f>'ITEM 5 - COMP EQ. MULT'!I37+'ITEM 5 - COMP EQ. MULT'!I28</f>
        <v>0</v>
      </c>
      <c r="H31" s="839">
        <f>G31*(1+$J$7)</f>
        <v>0</v>
      </c>
      <c r="I31" s="839">
        <f>$E$30*H31</f>
        <v>0</v>
      </c>
      <c r="J31" s="839">
        <f>I31*12</f>
        <v>0</v>
      </c>
      <c r="K31" s="839">
        <f>I31*60</f>
        <v>0</v>
      </c>
      <c r="L31" s="856" t="e">
        <f>K31/$K$41</f>
        <v>#DIV/0!</v>
      </c>
      <c r="O31" s="855"/>
      <c r="S31" s="862"/>
    </row>
    <row r="32" spans="1:19" ht="15.6">
      <c r="A32" s="830"/>
      <c r="B32" s="411"/>
      <c r="C32" s="84"/>
      <c r="D32" s="411"/>
      <c r="E32" s="840"/>
      <c r="F32" s="840"/>
      <c r="G32" s="841">
        <f>SUM(G30:G31)</f>
        <v>0</v>
      </c>
      <c r="H32" s="841">
        <f t="shared" ref="H32:K32" si="8">SUM(H30:H31)</f>
        <v>0</v>
      </c>
      <c r="I32" s="841">
        <f t="shared" si="8"/>
        <v>0</v>
      </c>
      <c r="J32" s="841">
        <f t="shared" si="8"/>
        <v>0</v>
      </c>
      <c r="K32" s="841">
        <f t="shared" si="8"/>
        <v>0</v>
      </c>
      <c r="L32" s="856" t="e">
        <f>K32/$K$41</f>
        <v>#DIV/0!</v>
      </c>
      <c r="O32" s="860"/>
      <c r="Q32" s="867"/>
      <c r="S32" s="868"/>
    </row>
    <row r="33" spans="1:20" ht="15.6">
      <c r="A33" s="830"/>
      <c r="B33" s="84"/>
      <c r="C33" s="84"/>
      <c r="D33" s="84"/>
      <c r="E33" s="61"/>
      <c r="F33" s="61"/>
      <c r="G33" s="84"/>
      <c r="H33" s="84"/>
      <c r="I33" s="84"/>
      <c r="J33" s="84"/>
      <c r="K33" s="84"/>
      <c r="L33" s="84"/>
      <c r="O33" s="855"/>
      <c r="S33" s="862"/>
    </row>
    <row r="34" spans="1:20" ht="15.6">
      <c r="A34" s="830"/>
      <c r="B34" s="1396">
        <v>6</v>
      </c>
      <c r="C34" s="1396" t="s">
        <v>491</v>
      </c>
      <c r="D34" s="1396" t="s">
        <v>490</v>
      </c>
      <c r="E34" s="1404">
        <v>1</v>
      </c>
      <c r="F34" s="838" t="s">
        <v>484</v>
      </c>
      <c r="G34" s="839">
        <f>'ITEM 6 - ESTRUT. ADM '!I25/60</f>
        <v>0</v>
      </c>
      <c r="H34" s="839">
        <f>G34*(1+$J$7)</f>
        <v>0</v>
      </c>
      <c r="I34" s="839">
        <f>$E$34*H34</f>
        <v>0</v>
      </c>
      <c r="J34" s="839">
        <f>I34*12</f>
        <v>0</v>
      </c>
      <c r="K34" s="839">
        <f>I34*60</f>
        <v>0</v>
      </c>
      <c r="L34" s="856" t="e">
        <f>K34/$K$41</f>
        <v>#DIV/0!</v>
      </c>
      <c r="O34" s="855"/>
      <c r="S34" s="862"/>
    </row>
    <row r="35" spans="1:20" ht="15.6">
      <c r="A35" s="830"/>
      <c r="B35" s="1397"/>
      <c r="C35" s="1397"/>
      <c r="D35" s="1397"/>
      <c r="E35" s="1405"/>
      <c r="F35" s="838" t="s">
        <v>485</v>
      </c>
      <c r="G35" s="839">
        <f>('ITEM 6 - ESTRUT. ADM '!I39+'ITEM 6 - ESTRUT. ADM '!I32)/60</f>
        <v>0</v>
      </c>
      <c r="H35" s="839">
        <f>G35*(1+$J$7)</f>
        <v>0</v>
      </c>
      <c r="I35" s="839">
        <f>$E$34*H35</f>
        <v>0</v>
      </c>
      <c r="J35" s="839">
        <f>I35*12</f>
        <v>0</v>
      </c>
      <c r="K35" s="839">
        <f>I35*60</f>
        <v>0</v>
      </c>
      <c r="L35" s="856" t="e">
        <f>K35/$K$41</f>
        <v>#DIV/0!</v>
      </c>
      <c r="O35" s="855"/>
      <c r="P35" s="63"/>
      <c r="S35" s="862"/>
    </row>
    <row r="36" spans="1:20" ht="15.6">
      <c r="A36" s="830"/>
      <c r="B36" s="411"/>
      <c r="C36" s="84"/>
      <c r="D36" s="411"/>
      <c r="E36" s="840"/>
      <c r="F36" s="840"/>
      <c r="G36" s="841">
        <f>SUM(G34:G35)</f>
        <v>0</v>
      </c>
      <c r="H36" s="841">
        <f t="shared" ref="H36:K36" si="9">SUM(H34:H35)</f>
        <v>0</v>
      </c>
      <c r="I36" s="841">
        <f t="shared" si="9"/>
        <v>0</v>
      </c>
      <c r="J36" s="841">
        <f t="shared" si="9"/>
        <v>0</v>
      </c>
      <c r="K36" s="841">
        <f t="shared" si="9"/>
        <v>0</v>
      </c>
      <c r="L36" s="856" t="e">
        <f>K36/$K$41</f>
        <v>#DIV/0!</v>
      </c>
      <c r="O36" s="860"/>
      <c r="Q36" s="867"/>
      <c r="S36" s="868"/>
    </row>
    <row r="37" spans="1:20" ht="15.6">
      <c r="A37" s="830"/>
      <c r="B37" s="84"/>
      <c r="C37" s="84"/>
      <c r="D37" s="84"/>
      <c r="E37" s="61"/>
      <c r="F37" s="61"/>
      <c r="G37" s="84"/>
      <c r="H37" s="84"/>
      <c r="I37" s="84"/>
      <c r="J37" s="84"/>
      <c r="K37" s="84"/>
      <c r="L37" s="84"/>
      <c r="S37" s="862"/>
    </row>
    <row r="38" spans="1:20" ht="15.6">
      <c r="A38" s="1354" t="s">
        <v>492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S38" s="862"/>
    </row>
    <row r="39" spans="1:20" ht="15.6">
      <c r="A39" s="830"/>
      <c r="B39" s="843" t="s">
        <v>493</v>
      </c>
      <c r="C39" s="844"/>
      <c r="D39" s="844"/>
      <c r="E39" s="844"/>
      <c r="F39" s="844"/>
      <c r="G39" s="844"/>
      <c r="H39" s="845"/>
      <c r="I39" s="861" t="e">
        <f t="shared" ref="I39:K41" si="10">I14+I18+I22+I26+I30+I34</f>
        <v>#DIV/0!</v>
      </c>
      <c r="J39" s="861" t="e">
        <f t="shared" si="10"/>
        <v>#DIV/0!</v>
      </c>
      <c r="K39" s="861" t="e">
        <f t="shared" si="10"/>
        <v>#DIV/0!</v>
      </c>
      <c r="L39" s="856" t="e">
        <f>K39/$K$41</f>
        <v>#DIV/0!</v>
      </c>
      <c r="O39" s="862"/>
      <c r="Q39" s="869"/>
      <c r="R39" s="870"/>
      <c r="S39" s="871"/>
    </row>
    <row r="40" spans="1:20" ht="15.6">
      <c r="A40" s="830"/>
      <c r="B40" s="843" t="s">
        <v>494</v>
      </c>
      <c r="C40" s="844"/>
      <c r="D40" s="844"/>
      <c r="E40" s="844"/>
      <c r="F40" s="844"/>
      <c r="G40" s="844"/>
      <c r="H40" s="845"/>
      <c r="I40" s="861" t="e">
        <f t="shared" si="10"/>
        <v>#DIV/0!</v>
      </c>
      <c r="J40" s="861" t="e">
        <f t="shared" si="10"/>
        <v>#DIV/0!</v>
      </c>
      <c r="K40" s="861" t="e">
        <f t="shared" si="10"/>
        <v>#DIV/0!</v>
      </c>
      <c r="L40" s="856" t="e">
        <f>K40/$K$41</f>
        <v>#DIV/0!</v>
      </c>
      <c r="O40" s="862"/>
      <c r="Q40" s="872"/>
      <c r="R40" s="868"/>
      <c r="S40" s="873"/>
    </row>
    <row r="41" spans="1:20" ht="15.6">
      <c r="A41" s="830"/>
      <c r="B41" s="846" t="s">
        <v>495</v>
      </c>
      <c r="C41" s="844"/>
      <c r="D41" s="844"/>
      <c r="E41" s="844"/>
      <c r="F41" s="844"/>
      <c r="G41" s="844"/>
      <c r="H41" s="845"/>
      <c r="I41" s="863" t="e">
        <f t="shared" si="10"/>
        <v>#DIV/0!</v>
      </c>
      <c r="J41" s="863" t="e">
        <f t="shared" si="10"/>
        <v>#DIV/0!</v>
      </c>
      <c r="K41" s="863" t="e">
        <f t="shared" si="10"/>
        <v>#DIV/0!</v>
      </c>
      <c r="L41" s="864" t="e">
        <f>K41/$K$41</f>
        <v>#DIV/0!</v>
      </c>
      <c r="O41" s="862"/>
      <c r="Q41" s="869"/>
      <c r="R41" s="870"/>
      <c r="S41" s="871"/>
      <c r="T41" s="870"/>
    </row>
    <row r="43" spans="1:20">
      <c r="O43" s="829"/>
      <c r="P43" s="829"/>
    </row>
    <row r="47" spans="1:20">
      <c r="G47" s="847"/>
      <c r="H47" s="847"/>
      <c r="I47" s="847"/>
      <c r="J47" s="847"/>
      <c r="K47" s="847"/>
    </row>
    <row r="48" spans="1:20">
      <c r="I48" s="847"/>
      <c r="J48" s="847"/>
      <c r="K48" s="847"/>
    </row>
    <row r="50" spans="12:15">
      <c r="L50" s="1393"/>
      <c r="M50" s="1393"/>
      <c r="N50" s="1393"/>
      <c r="O50" s="1393"/>
    </row>
    <row r="53" spans="12:15">
      <c r="O53" s="865"/>
    </row>
  </sheetData>
  <mergeCells count="30">
    <mergeCell ref="L10:L11"/>
    <mergeCell ref="D34:D35"/>
    <mergeCell ref="E10:E11"/>
    <mergeCell ref="E14:E15"/>
    <mergeCell ref="E18:E19"/>
    <mergeCell ref="E22:E23"/>
    <mergeCell ref="E26:E27"/>
    <mergeCell ref="E30:E31"/>
    <mergeCell ref="E34:E35"/>
    <mergeCell ref="D14:D15"/>
    <mergeCell ref="D18:D19"/>
    <mergeCell ref="D22:D23"/>
    <mergeCell ref="D26:D27"/>
    <mergeCell ref="D30:D31"/>
    <mergeCell ref="L50:O50"/>
    <mergeCell ref="B10:B11"/>
    <mergeCell ref="B14:B15"/>
    <mergeCell ref="B18:B19"/>
    <mergeCell ref="B22:B23"/>
    <mergeCell ref="B26:B27"/>
    <mergeCell ref="B30:B31"/>
    <mergeCell ref="B34:B35"/>
    <mergeCell ref="C10:C11"/>
    <mergeCell ref="C14:C15"/>
    <mergeCell ref="C18:C19"/>
    <mergeCell ref="C22:C23"/>
    <mergeCell ref="C26:C27"/>
    <mergeCell ref="C30:C31"/>
    <mergeCell ref="C34:C35"/>
    <mergeCell ref="D10:D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60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2:K53"/>
  <sheetViews>
    <sheetView showGridLines="0" view="pageBreakPreview" topLeftCell="A40" zoomScaleNormal="100" workbookViewId="0">
      <selection activeCell="F47" sqref="F47"/>
    </sheetView>
  </sheetViews>
  <sheetFormatPr defaultColWidth="9" defaultRowHeight="13.8"/>
  <cols>
    <col min="1" max="1" width="1.33203125" style="296" customWidth="1"/>
    <col min="2" max="2" width="9.88671875" style="296" customWidth="1"/>
    <col min="3" max="3" width="38.44140625" style="296" customWidth="1"/>
    <col min="4" max="4" width="9.21875" style="296"/>
    <col min="5" max="5" width="11.44140625" style="296" customWidth="1"/>
    <col min="6" max="7" width="12.6640625" style="296" customWidth="1"/>
    <col min="8" max="8" width="15.33203125" style="296" customWidth="1"/>
    <col min="9" max="9" width="1.33203125" style="296" customWidth="1"/>
    <col min="11" max="11" width="11.88671875" customWidth="1"/>
    <col min="12" max="12" width="11" customWidth="1"/>
    <col min="13" max="13" width="9.6640625"/>
    <col min="14" max="15" width="12.88671875"/>
  </cols>
  <sheetData>
    <row r="2" spans="2:11">
      <c r="B2" s="1416" t="s">
        <v>496</v>
      </c>
      <c r="C2" s="1416"/>
      <c r="D2" s="1416"/>
      <c r="E2" s="1416"/>
      <c r="F2" s="1416"/>
      <c r="G2" s="1416"/>
      <c r="H2" s="1416"/>
    </row>
    <row r="4" spans="2:11" ht="38.25" customHeight="1">
      <c r="B4" s="545" t="s">
        <v>267</v>
      </c>
      <c r="C4" s="1410" t="s">
        <v>482</v>
      </c>
      <c r="D4" s="1411"/>
      <c r="E4" s="1411"/>
      <c r="F4" s="1411"/>
      <c r="G4" s="1411"/>
      <c r="H4" s="1412"/>
    </row>
    <row r="5" spans="2:11">
      <c r="B5" s="546" t="s">
        <v>109</v>
      </c>
      <c r="C5" s="1413"/>
      <c r="D5" s="1414"/>
      <c r="E5" s="1414"/>
      <c r="F5" s="1414"/>
      <c r="G5" s="1414"/>
      <c r="H5" s="1415"/>
    </row>
    <row r="6" spans="2:11">
      <c r="B6" s="548" t="s">
        <v>6</v>
      </c>
      <c r="C6" s="549" t="s">
        <v>497</v>
      </c>
      <c r="D6" s="548" t="s">
        <v>472</v>
      </c>
      <c r="E6" s="548" t="s">
        <v>473</v>
      </c>
      <c r="F6" s="548" t="s">
        <v>127</v>
      </c>
      <c r="G6" s="804" t="s">
        <v>498</v>
      </c>
      <c r="H6" s="548" t="s">
        <v>499</v>
      </c>
    </row>
    <row r="7" spans="2:11">
      <c r="B7" s="552"/>
      <c r="C7" s="553"/>
      <c r="D7" s="553"/>
      <c r="E7" s="553"/>
      <c r="F7" s="553"/>
      <c r="G7" s="553"/>
      <c r="H7" s="553"/>
    </row>
    <row r="8" spans="2:11">
      <c r="B8" s="554">
        <v>1</v>
      </c>
      <c r="C8" s="555" t="s">
        <v>269</v>
      </c>
      <c r="D8" s="557"/>
      <c r="E8" s="557"/>
      <c r="F8" s="557"/>
      <c r="G8" s="557"/>
      <c r="H8" s="557"/>
    </row>
    <row r="9" spans="2:11">
      <c r="B9" s="588"/>
      <c r="C9" s="805"/>
      <c r="D9" s="591"/>
      <c r="E9" s="591"/>
      <c r="F9" s="591"/>
      <c r="G9" s="591"/>
      <c r="H9" s="632"/>
      <c r="K9" s="826"/>
    </row>
    <row r="10" spans="2:11">
      <c r="B10" s="562"/>
      <c r="C10" s="414" t="s">
        <v>500</v>
      </c>
      <c r="D10" s="565"/>
      <c r="E10" s="565"/>
      <c r="F10" s="565"/>
      <c r="G10" s="565"/>
      <c r="H10" s="623"/>
    </row>
    <row r="11" spans="2:11">
      <c r="B11" s="562"/>
      <c r="C11" s="563" t="s">
        <v>271</v>
      </c>
      <c r="D11" s="565" t="s">
        <v>501</v>
      </c>
      <c r="E11" s="565">
        <v>6</v>
      </c>
      <c r="F11" s="565">
        <f>'MO ASSEIO'!U18</f>
        <v>0</v>
      </c>
      <c r="G11" s="565">
        <f>'MO ASSEIO'!AB18</f>
        <v>0</v>
      </c>
      <c r="H11" s="623">
        <f>SUM(F11:G11)*E11</f>
        <v>0</v>
      </c>
    </row>
    <row r="12" spans="2:11">
      <c r="B12" s="562"/>
      <c r="C12" s="563" t="s">
        <v>272</v>
      </c>
      <c r="D12" s="565" t="s">
        <v>501</v>
      </c>
      <c r="E12" s="565">
        <v>113</v>
      </c>
      <c r="F12" s="565">
        <f>'MO ASSEIO'!U16</f>
        <v>0</v>
      </c>
      <c r="G12" s="565">
        <f>'MO ASSEIO'!AB16</f>
        <v>0</v>
      </c>
      <c r="H12" s="623">
        <f>SUM(F12:G12)*E12</f>
        <v>0</v>
      </c>
    </row>
    <row r="13" spans="2:11">
      <c r="B13" s="562"/>
      <c r="C13" s="563"/>
      <c r="D13" s="565"/>
      <c r="E13" s="565"/>
      <c r="F13" s="565"/>
      <c r="G13" s="565"/>
      <c r="H13" s="623"/>
    </row>
    <row r="14" spans="2:11">
      <c r="B14" s="562"/>
      <c r="C14" s="806"/>
      <c r="D14" s="565"/>
      <c r="E14" s="565"/>
      <c r="F14" s="565"/>
      <c r="G14" s="565"/>
      <c r="H14" s="623"/>
      <c r="K14" s="826"/>
    </row>
    <row r="15" spans="2:11">
      <c r="B15" s="562"/>
      <c r="C15" s="563"/>
      <c r="D15" s="565"/>
      <c r="E15" s="565"/>
      <c r="F15" s="565"/>
      <c r="G15" s="565"/>
      <c r="H15" s="623"/>
    </row>
    <row r="16" spans="2:11">
      <c r="B16" s="562"/>
      <c r="C16" s="563"/>
      <c r="D16" s="565"/>
      <c r="E16" s="565"/>
      <c r="F16" s="565"/>
      <c r="G16" s="565"/>
      <c r="H16" s="623"/>
    </row>
    <row r="17" spans="2:8">
      <c r="B17" s="562"/>
      <c r="C17" s="563"/>
      <c r="D17" s="565"/>
      <c r="E17" s="565"/>
      <c r="F17" s="565"/>
      <c r="G17" s="565"/>
      <c r="H17" s="623"/>
    </row>
    <row r="18" spans="2:8">
      <c r="B18" s="562"/>
      <c r="C18" s="566" t="s">
        <v>273</v>
      </c>
      <c r="D18" s="565"/>
      <c r="E18" s="565"/>
      <c r="F18" s="565"/>
      <c r="G18" s="565"/>
      <c r="H18" s="623"/>
    </row>
    <row r="19" spans="2:8">
      <c r="B19" s="562"/>
      <c r="C19" s="566" t="s">
        <v>274</v>
      </c>
      <c r="D19" s="565" t="s">
        <v>501</v>
      </c>
      <c r="E19" s="565">
        <v>11</v>
      </c>
      <c r="F19" s="565">
        <f>F12</f>
        <v>0</v>
      </c>
      <c r="G19" s="565">
        <f>G12</f>
        <v>0</v>
      </c>
      <c r="H19" s="623">
        <f>SUM(F19:G19)*E19</f>
        <v>0</v>
      </c>
    </row>
    <row r="20" spans="2:8">
      <c r="B20" s="562"/>
      <c r="C20" s="566"/>
      <c r="D20" s="807"/>
      <c r="E20" s="732"/>
      <c r="F20" s="565"/>
      <c r="G20" s="565"/>
      <c r="H20" s="623"/>
    </row>
    <row r="21" spans="2:8">
      <c r="B21" s="569"/>
      <c r="C21" s="570" t="s">
        <v>133</v>
      </c>
      <c r="D21" s="572"/>
      <c r="E21" s="808">
        <f>SUM(E9:E20)</f>
        <v>130</v>
      </c>
      <c r="F21" s="573"/>
      <c r="G21" s="573"/>
      <c r="H21" s="624"/>
    </row>
    <row r="22" spans="2:8" ht="15.6">
      <c r="B22" s="574"/>
      <c r="C22" s="575"/>
      <c r="D22" s="575"/>
      <c r="E22" s="576"/>
      <c r="F22" s="577">
        <f>F11*E11+F12*E12+F15*E15+F16*E16+F19*E19</f>
        <v>0</v>
      </c>
      <c r="G22" s="577">
        <f>G11*E11+G12*E12+G15*E15+G16*E16+G19*E19</f>
        <v>0</v>
      </c>
      <c r="H22" s="625">
        <f>SUM(H9:H21)</f>
        <v>0</v>
      </c>
    </row>
    <row r="23" spans="2:8" ht="15.6">
      <c r="B23" s="578"/>
      <c r="C23" s="547"/>
      <c r="D23" s="547"/>
      <c r="E23" s="579"/>
      <c r="F23" s="1417">
        <f>G22+F22</f>
        <v>0</v>
      </c>
      <c r="G23" s="1418"/>
      <c r="H23" s="627"/>
    </row>
    <row r="24" spans="2:8" ht="15.6">
      <c r="B24" s="580"/>
      <c r="C24" s="1419" t="s">
        <v>502</v>
      </c>
      <c r="D24" s="1420"/>
      <c r="E24" s="1420"/>
      <c r="F24" s="1420"/>
      <c r="G24" s="582"/>
      <c r="H24" s="809">
        <f>F23</f>
        <v>0</v>
      </c>
    </row>
    <row r="25" spans="2:8">
      <c r="B25" s="552"/>
      <c r="C25" s="583"/>
      <c r="D25" s="583"/>
      <c r="E25" s="583"/>
      <c r="F25" s="583"/>
      <c r="G25" s="583"/>
      <c r="H25" s="630"/>
    </row>
    <row r="26" spans="2:8">
      <c r="B26" s="554">
        <v>2</v>
      </c>
      <c r="C26" s="584" t="s">
        <v>503</v>
      </c>
      <c r="D26" s="586"/>
      <c r="E26" s="586"/>
      <c r="F26" s="587"/>
      <c r="G26" s="585"/>
      <c r="H26" s="631"/>
    </row>
    <row r="27" spans="2:8">
      <c r="B27" s="588"/>
      <c r="C27" s="589" t="s">
        <v>504</v>
      </c>
      <c r="D27" s="591" t="s">
        <v>501</v>
      </c>
      <c r="E27" s="591">
        <v>1</v>
      </c>
      <c r="F27" s="592">
        <f>FERRAMENTAS_VARRIÇÃO!C20</f>
        <v>0</v>
      </c>
      <c r="G27" s="593"/>
      <c r="H27" s="632">
        <f>F27</f>
        <v>0</v>
      </c>
    </row>
    <row r="28" spans="2:8">
      <c r="B28" s="562"/>
      <c r="C28" s="563" t="s">
        <v>505</v>
      </c>
      <c r="D28" s="565" t="s">
        <v>501</v>
      </c>
      <c r="E28" s="565">
        <v>1</v>
      </c>
      <c r="F28" s="594">
        <f>EPI!E22</f>
        <v>0</v>
      </c>
      <c r="G28" s="595"/>
      <c r="H28" s="623">
        <f>F28</f>
        <v>0</v>
      </c>
    </row>
    <row r="29" spans="2:8">
      <c r="B29" s="562"/>
      <c r="C29" s="563" t="s">
        <v>368</v>
      </c>
      <c r="D29" s="565" t="s">
        <v>501</v>
      </c>
      <c r="E29" s="565">
        <f>E12/2</f>
        <v>56.5</v>
      </c>
      <c r="F29" s="594">
        <f>LUTOCAR!I48</f>
        <v>0</v>
      </c>
      <c r="G29" s="595"/>
      <c r="H29" s="623">
        <f>F29*E29</f>
        <v>0</v>
      </c>
    </row>
    <row r="30" spans="2:8">
      <c r="B30" s="569"/>
      <c r="C30" s="563" t="s">
        <v>506</v>
      </c>
      <c r="D30" s="565" t="s">
        <v>501</v>
      </c>
      <c r="E30" s="565">
        <v>4</v>
      </c>
      <c r="F30" s="594">
        <f>DADOS.!C17</f>
        <v>0</v>
      </c>
      <c r="G30" s="595"/>
      <c r="H30" s="623">
        <f>F30*E30</f>
        <v>0</v>
      </c>
    </row>
    <row r="31" spans="2:8" ht="15.6">
      <c r="B31" s="580"/>
      <c r="C31" s="1419" t="s">
        <v>507</v>
      </c>
      <c r="D31" s="1420"/>
      <c r="E31" s="1420"/>
      <c r="F31" s="1420"/>
      <c r="G31" s="582"/>
      <c r="H31" s="629">
        <f>SUM(H27:H30)</f>
        <v>0</v>
      </c>
    </row>
    <row r="32" spans="2:8">
      <c r="B32" s="552"/>
      <c r="C32" s="583"/>
      <c r="D32" s="583"/>
      <c r="E32" s="583"/>
      <c r="F32" s="583"/>
      <c r="G32" s="583"/>
      <c r="H32" s="583"/>
    </row>
    <row r="33" spans="2:11">
      <c r="B33" s="554">
        <v>3</v>
      </c>
      <c r="C33" s="584" t="s">
        <v>275</v>
      </c>
      <c r="D33" s="586"/>
      <c r="E33" s="586"/>
      <c r="F33" s="587"/>
      <c r="G33" s="585"/>
      <c r="H33" s="586"/>
    </row>
    <row r="34" spans="2:11">
      <c r="B34" s="588"/>
      <c r="C34" s="589"/>
      <c r="D34" s="591"/>
      <c r="E34" s="591"/>
      <c r="F34" s="592"/>
      <c r="G34" s="593"/>
      <c r="H34" s="632"/>
    </row>
    <row r="35" spans="2:11">
      <c r="B35" s="562"/>
      <c r="C35" s="563" t="s">
        <v>508</v>
      </c>
      <c r="D35" s="565" t="s">
        <v>501</v>
      </c>
      <c r="E35" s="565">
        <f>E11</f>
        <v>6</v>
      </c>
      <c r="F35" s="594">
        <f>MOTOCICLETA!I116</f>
        <v>0</v>
      </c>
      <c r="G35" s="595"/>
      <c r="H35" s="623">
        <f>F35*E35</f>
        <v>0</v>
      </c>
    </row>
    <row r="36" spans="2:11">
      <c r="B36" s="562"/>
      <c r="C36" s="563"/>
      <c r="D36" s="565"/>
      <c r="E36" s="565"/>
      <c r="F36" s="594"/>
      <c r="G36" s="595"/>
      <c r="H36" s="623"/>
    </row>
    <row r="37" spans="2:11">
      <c r="B37" s="569"/>
      <c r="C37" s="596"/>
      <c r="D37" s="573"/>
      <c r="E37" s="573"/>
      <c r="F37" s="598"/>
      <c r="G37" s="599"/>
      <c r="H37" s="623"/>
    </row>
    <row r="38" spans="2:11" ht="15.6">
      <c r="B38" s="580"/>
      <c r="C38" s="1419" t="s">
        <v>509</v>
      </c>
      <c r="D38" s="1420"/>
      <c r="E38" s="1420"/>
      <c r="F38" s="1420"/>
      <c r="G38" s="582"/>
      <c r="H38" s="633">
        <f>SUM(H34:H37)</f>
        <v>0</v>
      </c>
    </row>
    <row r="39" spans="2:11">
      <c r="B39" s="600"/>
      <c r="C39" s="601"/>
      <c r="D39" s="601"/>
      <c r="E39" s="601"/>
      <c r="F39" s="601"/>
      <c r="G39" s="601"/>
      <c r="H39" s="635"/>
    </row>
    <row r="40" spans="2:11" ht="15.6">
      <c r="B40" s="810">
        <v>4</v>
      </c>
      <c r="C40" s="603" t="s">
        <v>510</v>
      </c>
      <c r="D40" s="811"/>
      <c r="E40" s="811"/>
      <c r="F40" s="811"/>
      <c r="G40" s="812">
        <v>0</v>
      </c>
      <c r="H40" s="813">
        <v>0</v>
      </c>
    </row>
    <row r="41" spans="2:11">
      <c r="B41" s="547"/>
      <c r="C41" s="606"/>
      <c r="D41" s="606"/>
      <c r="E41" s="606"/>
      <c r="F41" s="606"/>
      <c r="G41" s="606"/>
      <c r="H41" s="606"/>
    </row>
    <row r="42" spans="2:11" ht="15.6">
      <c r="B42" s="814" t="s">
        <v>511</v>
      </c>
      <c r="C42" s="815"/>
      <c r="D42" s="815"/>
      <c r="E42" s="816"/>
      <c r="F42" s="817"/>
      <c r="G42" s="817"/>
      <c r="H42" s="818">
        <f>H40+H38+H31+H24</f>
        <v>0</v>
      </c>
      <c r="K42" s="827"/>
    </row>
    <row r="43" spans="2:11" ht="15.6">
      <c r="B43" s="1406" t="s">
        <v>512</v>
      </c>
      <c r="C43" s="1407"/>
      <c r="D43" s="1407"/>
      <c r="E43" s="1407"/>
      <c r="F43" s="1407"/>
      <c r="G43" s="612" t="s">
        <v>484</v>
      </c>
      <c r="H43" s="818" t="e">
        <f>H24/F45</f>
        <v>#DIV/0!</v>
      </c>
      <c r="K43" s="827"/>
    </row>
    <row r="44" spans="2:11" ht="15.6">
      <c r="B44" s="1408" t="s">
        <v>513</v>
      </c>
      <c r="C44" s="1409"/>
      <c r="D44" s="819">
        <f>DADOS.!C3</f>
        <v>0</v>
      </c>
      <c r="E44" s="820" t="s">
        <v>195</v>
      </c>
      <c r="F44" s="821"/>
      <c r="G44" s="612" t="s">
        <v>485</v>
      </c>
      <c r="H44" s="818" t="e">
        <f>(H38+H31)/F45</f>
        <v>#DIV/0!</v>
      </c>
      <c r="K44" s="827"/>
    </row>
    <row r="45" spans="2:11" ht="15.6">
      <c r="B45" s="814" t="s">
        <v>514</v>
      </c>
      <c r="C45" s="815"/>
      <c r="D45" s="610" t="s">
        <v>515</v>
      </c>
      <c r="E45" s="816"/>
      <c r="F45" s="611">
        <f>113*2.6*DADOS.!C3</f>
        <v>0</v>
      </c>
      <c r="G45" s="822"/>
      <c r="H45" s="823"/>
    </row>
    <row r="46" spans="2:11" ht="15.6">
      <c r="B46" s="814" t="s">
        <v>516</v>
      </c>
      <c r="C46" s="815"/>
      <c r="D46" s="815"/>
      <c r="E46" s="816"/>
      <c r="F46" s="817"/>
      <c r="G46" s="817"/>
      <c r="H46" s="818" t="e">
        <f>H43+H44</f>
        <v>#DIV/0!</v>
      </c>
      <c r="K46" s="828"/>
    </row>
    <row r="47" spans="2:11" ht="15.6">
      <c r="B47" s="814" t="s">
        <v>517</v>
      </c>
      <c r="C47" s="815"/>
      <c r="D47" s="815"/>
      <c r="E47" s="816"/>
      <c r="F47" s="824">
        <f>DADOS.!E7</f>
        <v>0</v>
      </c>
      <c r="G47" s="825"/>
      <c r="H47" s="818" t="e">
        <f>H46*F47</f>
        <v>#DIV/0!</v>
      </c>
    </row>
    <row r="48" spans="2:11" ht="15.6">
      <c r="B48" s="575"/>
      <c r="C48" s="614"/>
      <c r="D48" s="614"/>
      <c r="E48" s="614"/>
      <c r="F48" s="614"/>
      <c r="G48" s="614"/>
      <c r="H48" s="645"/>
    </row>
    <row r="49" spans="2:8" ht="15.6">
      <c r="B49" s="615" t="s">
        <v>518</v>
      </c>
      <c r="C49" s="616"/>
      <c r="D49" s="616"/>
      <c r="E49" s="755" t="s">
        <v>515</v>
      </c>
      <c r="F49" s="619"/>
      <c r="G49" s="618"/>
      <c r="H49" s="646" t="e">
        <f>H47+H46</f>
        <v>#DIV/0!</v>
      </c>
    </row>
    <row r="53" spans="2:8">
      <c r="C53" s="757"/>
    </row>
  </sheetData>
  <mergeCells count="8">
    <mergeCell ref="B43:F43"/>
    <mergeCell ref="B44:C44"/>
    <mergeCell ref="C4:H5"/>
    <mergeCell ref="B2:H2"/>
    <mergeCell ref="F23:G23"/>
    <mergeCell ref="C24:F24"/>
    <mergeCell ref="C31:F31"/>
    <mergeCell ref="C38:F38"/>
  </mergeCells>
  <pageMargins left="0.98425196850393704" right="0.78740157480314998" top="1.37795275590551" bottom="1.37795275590551" header="0.31496062992126" footer="0.31496062992126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2:J27"/>
  <sheetViews>
    <sheetView showGridLines="0" view="pageBreakPreview" topLeftCell="A17" zoomScaleNormal="100" workbookViewId="0">
      <selection activeCell="J19" sqref="J19"/>
    </sheetView>
  </sheetViews>
  <sheetFormatPr defaultColWidth="9" defaultRowHeight="13.8"/>
  <cols>
    <col min="1" max="1" width="1.33203125" style="648" customWidth="1"/>
    <col min="2" max="2" width="33" style="648" customWidth="1"/>
    <col min="3" max="3" width="16" style="648" customWidth="1"/>
    <col min="4" max="4" width="10.6640625" style="648" customWidth="1"/>
    <col min="5" max="5" width="10.5546875" style="648" customWidth="1"/>
    <col min="6" max="6" width="9" style="648" customWidth="1"/>
    <col min="7" max="7" width="12.21875" style="648" customWidth="1"/>
    <col min="8" max="8" width="0.88671875" style="648" customWidth="1"/>
    <col min="10" max="10" width="12.88671875"/>
  </cols>
  <sheetData>
    <row r="2" spans="2:10" ht="25.5" customHeight="1">
      <c r="B2" s="1421" t="s">
        <v>519</v>
      </c>
      <c r="C2" s="1422"/>
      <c r="D2" s="1422"/>
      <c r="E2" s="1422"/>
      <c r="F2" s="1422"/>
      <c r="G2" s="1423"/>
      <c r="H2" s="771"/>
    </row>
    <row r="3" spans="2:10">
      <c r="B3" s="772"/>
      <c r="C3" s="772"/>
      <c r="D3" s="772"/>
      <c r="E3" s="772"/>
      <c r="F3" s="772"/>
      <c r="G3" s="772"/>
      <c r="H3" s="771"/>
    </row>
    <row r="4" spans="2:10" ht="15.6">
      <c r="B4" s="1424" t="s">
        <v>520</v>
      </c>
      <c r="C4" s="1425"/>
      <c r="D4" s="1425"/>
      <c r="E4" s="1425"/>
      <c r="F4" s="1425"/>
      <c r="G4" s="1426"/>
    </row>
    <row r="5" spans="2:10">
      <c r="B5" s="773"/>
      <c r="C5" s="773"/>
      <c r="D5" s="773"/>
      <c r="E5" s="773"/>
      <c r="F5" s="773"/>
      <c r="G5" s="773"/>
      <c r="H5" s="679"/>
    </row>
    <row r="6" spans="2:10">
      <c r="B6" s="1428" t="s">
        <v>6</v>
      </c>
      <c r="C6" s="775"/>
      <c r="D6" s="1427" t="s">
        <v>521</v>
      </c>
      <c r="E6" s="1427"/>
      <c r="F6" s="1427"/>
      <c r="G6" s="1427"/>
    </row>
    <row r="7" spans="2:10" ht="27.6">
      <c r="B7" s="1428"/>
      <c r="C7" s="774" t="s">
        <v>522</v>
      </c>
      <c r="D7" s="776"/>
      <c r="E7" s="777" t="s">
        <v>523</v>
      </c>
      <c r="F7" s="774" t="s">
        <v>524</v>
      </c>
      <c r="G7" s="776" t="s">
        <v>133</v>
      </c>
    </row>
    <row r="8" spans="2:10">
      <c r="B8" s="778" t="s">
        <v>525</v>
      </c>
      <c r="C8" s="779">
        <v>360</v>
      </c>
      <c r="D8" s="699">
        <f t="shared" ref="D8:D16" si="0">360/C8</f>
        <v>1</v>
      </c>
      <c r="E8" s="780">
        <f>'ITEM 1 - VAR. MANUAL'!E11</f>
        <v>6</v>
      </c>
      <c r="F8" s="701">
        <f>DADOS.!O5</f>
        <v>0</v>
      </c>
      <c r="G8" s="701">
        <f>F8*E8*D8</f>
        <v>0</v>
      </c>
    </row>
    <row r="9" spans="2:10">
      <c r="B9" s="781" t="s">
        <v>23</v>
      </c>
      <c r="C9" s="782">
        <v>360</v>
      </c>
      <c r="D9" s="699">
        <f t="shared" si="0"/>
        <v>1</v>
      </c>
      <c r="E9" s="783">
        <f>'ITEM 1 - VAR. MANUAL'!E11</f>
        <v>6</v>
      </c>
      <c r="F9" s="705">
        <f>DADOS.!O8</f>
        <v>0</v>
      </c>
      <c r="G9" s="705">
        <f>F9*E9*D9</f>
        <v>0</v>
      </c>
    </row>
    <row r="10" spans="2:10">
      <c r="B10" s="781" t="s">
        <v>34</v>
      </c>
      <c r="C10" s="782">
        <v>40</v>
      </c>
      <c r="D10" s="699">
        <f t="shared" si="0"/>
        <v>9</v>
      </c>
      <c r="E10" s="783">
        <f>'ITEM 1 - VAR. MANUAL'!E12</f>
        <v>113</v>
      </c>
      <c r="F10" s="705">
        <f>DADOS.!O12</f>
        <v>0</v>
      </c>
      <c r="G10" s="705">
        <f>F10*E10*D10</f>
        <v>0</v>
      </c>
    </row>
    <row r="11" spans="2:10">
      <c r="B11" s="781" t="s">
        <v>526</v>
      </c>
      <c r="C11" s="782">
        <v>360</v>
      </c>
      <c r="D11" s="699">
        <f t="shared" si="0"/>
        <v>1</v>
      </c>
      <c r="E11" s="783">
        <f>'ITEM 1 - VAR. MANUAL'!E12/2</f>
        <v>57</v>
      </c>
      <c r="F11" s="705">
        <f>DADOS.!O9</f>
        <v>0</v>
      </c>
      <c r="G11" s="705">
        <f t="shared" ref="G11:G16" si="1">F11*E11*D11</f>
        <v>0</v>
      </c>
    </row>
    <row r="12" spans="2:10">
      <c r="B12" s="781" t="s">
        <v>527</v>
      </c>
      <c r="C12" s="782">
        <v>360</v>
      </c>
      <c r="D12" s="699">
        <f t="shared" si="0"/>
        <v>1</v>
      </c>
      <c r="E12" s="783">
        <f>'ITEM 1 - VAR. MANUAL'!E12/2</f>
        <v>57</v>
      </c>
      <c r="F12" s="705">
        <f>DADOS.!O10</f>
        <v>0</v>
      </c>
      <c r="G12" s="705">
        <f t="shared" si="1"/>
        <v>0</v>
      </c>
    </row>
    <row r="13" spans="2:10">
      <c r="B13" s="781" t="s">
        <v>528</v>
      </c>
      <c r="C13" s="782">
        <v>180</v>
      </c>
      <c r="D13" s="699">
        <f t="shared" si="0"/>
        <v>2</v>
      </c>
      <c r="E13" s="783">
        <f>'ITEM 1 - VAR. MANUAL'!E11</f>
        <v>6</v>
      </c>
      <c r="F13" s="705">
        <f>DADOS.!O11</f>
        <v>0</v>
      </c>
      <c r="G13" s="705">
        <f t="shared" si="1"/>
        <v>0</v>
      </c>
    </row>
    <row r="14" spans="2:10">
      <c r="B14" s="702" t="s">
        <v>529</v>
      </c>
      <c r="C14" s="784">
        <v>360</v>
      </c>
      <c r="D14" s="699">
        <f t="shared" si="0"/>
        <v>1</v>
      </c>
      <c r="E14" s="783">
        <f>20*'ITEM 1 - VAR. MANUAL'!E12*DADOS.!C3*12</f>
        <v>0</v>
      </c>
      <c r="F14" s="705">
        <f>DADOS.!O7</f>
        <v>0</v>
      </c>
      <c r="G14" s="705">
        <f t="shared" si="1"/>
        <v>0</v>
      </c>
      <c r="J14" s="803"/>
    </row>
    <row r="15" spans="2:10">
      <c r="B15" s="781" t="s">
        <v>17</v>
      </c>
      <c r="C15" s="782">
        <v>40</v>
      </c>
      <c r="D15" s="699">
        <f t="shared" si="0"/>
        <v>9</v>
      </c>
      <c r="E15" s="783">
        <f>'ITEM 1 - VAR. MANUAL'!E12</f>
        <v>113</v>
      </c>
      <c r="F15" s="705">
        <f>DADOS.!O6</f>
        <v>0</v>
      </c>
      <c r="G15" s="705">
        <f t="shared" si="1"/>
        <v>0</v>
      </c>
    </row>
    <row r="16" spans="2:10">
      <c r="B16" s="781" t="s">
        <v>530</v>
      </c>
      <c r="C16" s="782">
        <v>40</v>
      </c>
      <c r="D16" s="699">
        <f t="shared" si="0"/>
        <v>9</v>
      </c>
      <c r="E16" s="783">
        <f>'ITEM 1 - VAR. MANUAL'!E12/2</f>
        <v>57</v>
      </c>
      <c r="F16" s="705">
        <f>DADOS.!O4</f>
        <v>0</v>
      </c>
      <c r="G16" s="705">
        <f t="shared" si="1"/>
        <v>0</v>
      </c>
    </row>
    <row r="17" spans="2:7">
      <c r="B17" s="785"/>
      <c r="C17" s="786"/>
      <c r="D17" s="787"/>
      <c r="E17" s="788"/>
      <c r="F17" s="789"/>
      <c r="G17" s="789"/>
    </row>
    <row r="18" spans="2:7">
      <c r="B18" s="775"/>
      <c r="C18" s="790"/>
      <c r="D18" s="790"/>
      <c r="E18" s="791"/>
      <c r="F18" s="792"/>
      <c r="G18" s="793">
        <f>SUM(G8:G17)</f>
        <v>0</v>
      </c>
    </row>
    <row r="20" spans="2:7">
      <c r="B20" s="794" t="s">
        <v>531</v>
      </c>
      <c r="C20" s="795">
        <f>G18/12</f>
        <v>0</v>
      </c>
    </row>
    <row r="22" spans="2:7">
      <c r="B22" s="796" t="s">
        <v>532</v>
      </c>
      <c r="C22" s="797">
        <f>'ITEM 1 - VAR. MANUAL'!E11</f>
        <v>6</v>
      </c>
    </row>
    <row r="23" spans="2:7">
      <c r="B23" s="798" t="s">
        <v>533</v>
      </c>
      <c r="C23" s="799">
        <v>0</v>
      </c>
    </row>
    <row r="24" spans="2:7">
      <c r="B24" s="798" t="s">
        <v>534</v>
      </c>
      <c r="C24" s="799">
        <f>'ITEM 1 - VAR. MANUAL'!E12+'ITEM 1 - VAR. MANUAL'!E16+'ITEM 1 - VAR. MANUAL'!E19</f>
        <v>124</v>
      </c>
    </row>
    <row r="25" spans="2:7">
      <c r="B25" s="800" t="s">
        <v>535</v>
      </c>
      <c r="C25" s="801">
        <f>SUM(C22:C24)</f>
        <v>130</v>
      </c>
    </row>
    <row r="27" spans="2:7">
      <c r="B27" s="675" t="s">
        <v>536</v>
      </c>
      <c r="C27" s="802">
        <f>C20/C25</f>
        <v>0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J44"/>
  <sheetViews>
    <sheetView showGridLines="0" view="pageBreakPreview" topLeftCell="A6" zoomScaleNormal="100" workbookViewId="0">
      <selection activeCell="L25" sqref="L25"/>
    </sheetView>
  </sheetViews>
  <sheetFormatPr defaultColWidth="9" defaultRowHeight="13.8"/>
  <cols>
    <col min="1" max="1" width="2.109375" style="648" customWidth="1"/>
    <col min="2" max="2" width="8.33203125" style="648" customWidth="1"/>
    <col min="3" max="3" width="14.6640625" style="648" customWidth="1"/>
    <col min="4" max="4" width="14.5546875" style="648" customWidth="1"/>
    <col min="5" max="5" width="23.33203125" style="648" customWidth="1"/>
    <col min="6" max="6" width="12.44140625" style="648" customWidth="1"/>
    <col min="7" max="7" width="14.6640625" style="648" customWidth="1"/>
    <col min="8" max="8" width="13.6640625" style="648" customWidth="1"/>
    <col min="9" max="9" width="15.33203125" style="648" customWidth="1"/>
    <col min="10" max="10" width="1.6640625" style="648" customWidth="1"/>
  </cols>
  <sheetData>
    <row r="2" spans="2:10" ht="17.25" customHeight="1">
      <c r="B2" s="649" t="s">
        <v>537</v>
      </c>
      <c r="C2" s="650"/>
      <c r="D2" s="650"/>
      <c r="E2" s="650"/>
      <c r="F2" s="650"/>
      <c r="G2" s="650"/>
      <c r="H2" s="650"/>
      <c r="I2" s="681"/>
    </row>
    <row r="4" spans="2:10" ht="15.6">
      <c r="B4" s="1424" t="s">
        <v>538</v>
      </c>
      <c r="C4" s="1425"/>
      <c r="D4" s="1425"/>
      <c r="E4" s="1425"/>
      <c r="F4" s="1425"/>
      <c r="G4" s="1425"/>
      <c r="H4" s="1425"/>
      <c r="I4" s="1426"/>
    </row>
    <row r="5" spans="2:10">
      <c r="B5" s="651"/>
    </row>
    <row r="6" spans="2:10" ht="55.2">
      <c r="B6" s="652" t="s">
        <v>539</v>
      </c>
      <c r="C6" s="652" t="s">
        <v>540</v>
      </c>
      <c r="D6" s="652" t="s">
        <v>541</v>
      </c>
      <c r="E6" s="652" t="s">
        <v>542</v>
      </c>
      <c r="F6" s="652" t="s">
        <v>543</v>
      </c>
      <c r="G6" s="652" t="s">
        <v>544</v>
      </c>
      <c r="H6" s="652" t="s">
        <v>545</v>
      </c>
      <c r="I6" s="652" t="s">
        <v>546</v>
      </c>
    </row>
    <row r="7" spans="2:10">
      <c r="B7" s="1429"/>
      <c r="C7" s="1430" t="s">
        <v>271</v>
      </c>
      <c r="D7" s="1435">
        <f>'ITEM 1 - VAR. MANUAL'!E11</f>
        <v>6</v>
      </c>
      <c r="E7" s="658" t="s">
        <v>12</v>
      </c>
      <c r="F7" s="334">
        <f>3*3</f>
        <v>9</v>
      </c>
      <c r="G7" s="659">
        <f t="shared" ref="G7:G12" si="0">F7*$D$7</f>
        <v>54</v>
      </c>
      <c r="H7" s="468">
        <f>DADOS.!W4</f>
        <v>0</v>
      </c>
      <c r="I7" s="468">
        <f t="shared" ref="I7:I11" si="1">H7*G7</f>
        <v>0</v>
      </c>
      <c r="J7" s="683"/>
    </row>
    <row r="8" spans="2:10">
      <c r="B8" s="1429"/>
      <c r="C8" s="1431"/>
      <c r="D8" s="1431"/>
      <c r="E8" s="655" t="s">
        <v>16</v>
      </c>
      <c r="F8" s="338">
        <f>3*3</f>
        <v>9</v>
      </c>
      <c r="G8" s="656">
        <f t="shared" si="0"/>
        <v>54</v>
      </c>
      <c r="H8" s="471">
        <f>DADOS.!W5</f>
        <v>0</v>
      </c>
      <c r="I8" s="471">
        <f t="shared" si="1"/>
        <v>0</v>
      </c>
      <c r="J8" s="683"/>
    </row>
    <row r="9" spans="2:10">
      <c r="B9" s="1429"/>
      <c r="C9" s="1431"/>
      <c r="D9" s="1431"/>
      <c r="E9" s="655" t="s">
        <v>21</v>
      </c>
      <c r="F9" s="338">
        <v>2</v>
      </c>
      <c r="G9" s="656">
        <f t="shared" si="0"/>
        <v>12</v>
      </c>
      <c r="H9" s="471">
        <f>DADOS.!W7</f>
        <v>0</v>
      </c>
      <c r="I9" s="471">
        <f t="shared" si="1"/>
        <v>0</v>
      </c>
      <c r="J9" s="683"/>
    </row>
    <row r="10" spans="2:10">
      <c r="B10" s="1429"/>
      <c r="C10" s="1431"/>
      <c r="D10" s="1431"/>
      <c r="E10" s="655" t="s">
        <v>26</v>
      </c>
      <c r="F10" s="338">
        <v>1</v>
      </c>
      <c r="G10" s="656">
        <f t="shared" si="0"/>
        <v>6</v>
      </c>
      <c r="H10" s="471">
        <f>DADOS.!W9</f>
        <v>0</v>
      </c>
      <c r="I10" s="471">
        <f t="shared" si="1"/>
        <v>0</v>
      </c>
      <c r="J10" s="683"/>
    </row>
    <row r="11" spans="2:10">
      <c r="B11" s="1429"/>
      <c r="C11" s="1432"/>
      <c r="D11" s="1432"/>
      <c r="E11" s="655" t="s">
        <v>547</v>
      </c>
      <c r="F11" s="338">
        <v>12</v>
      </c>
      <c r="G11" s="656">
        <f t="shared" si="0"/>
        <v>72</v>
      </c>
      <c r="H11" s="479">
        <f>DADOS.!W11</f>
        <v>0</v>
      </c>
      <c r="I11" s="471">
        <f t="shared" si="1"/>
        <v>0</v>
      </c>
      <c r="J11" s="683"/>
    </row>
    <row r="12" spans="2:10">
      <c r="B12" s="1429"/>
      <c r="C12" s="1433"/>
      <c r="D12" s="1433"/>
      <c r="E12" s="662" t="s">
        <v>24</v>
      </c>
      <c r="F12" s="347">
        <v>3</v>
      </c>
      <c r="G12" s="663">
        <f t="shared" si="0"/>
        <v>18</v>
      </c>
      <c r="H12" s="477">
        <f>DADOS.!W8</f>
        <v>0</v>
      </c>
      <c r="I12" s="477">
        <f t="shared" ref="I12:I19" si="2">H12*G12</f>
        <v>0</v>
      </c>
      <c r="J12" s="683"/>
    </row>
    <row r="13" spans="2:10">
      <c r="B13" s="1429"/>
      <c r="C13" s="1434" t="s">
        <v>272</v>
      </c>
      <c r="D13" s="1436">
        <f>'ITEM 1 - VAR. MANUAL'!E12+'ITEM 1 - VAR. MANUAL'!E19</f>
        <v>124</v>
      </c>
      <c r="E13" s="653" t="s">
        <v>12</v>
      </c>
      <c r="F13" s="334">
        <f>3*4</f>
        <v>12</v>
      </c>
      <c r="G13" s="654">
        <f>F13*$D$13</f>
        <v>1488</v>
      </c>
      <c r="H13" s="468">
        <f>DADOS.!W4</f>
        <v>0</v>
      </c>
      <c r="I13" s="682">
        <f t="shared" si="2"/>
        <v>0</v>
      </c>
      <c r="J13" s="683"/>
    </row>
    <row r="14" spans="2:10">
      <c r="B14" s="1429"/>
      <c r="C14" s="1431"/>
      <c r="D14" s="1431"/>
      <c r="E14" s="655" t="s">
        <v>16</v>
      </c>
      <c r="F14" s="338">
        <f>3*4</f>
        <v>12</v>
      </c>
      <c r="G14" s="656">
        <f>F14*$D$13</f>
        <v>1488</v>
      </c>
      <c r="H14" s="471">
        <f>DADOS.!W5</f>
        <v>0</v>
      </c>
      <c r="I14" s="471">
        <f t="shared" si="2"/>
        <v>0</v>
      </c>
      <c r="J14" s="683"/>
    </row>
    <row r="15" spans="2:10">
      <c r="B15" s="1429"/>
      <c r="C15" s="1431"/>
      <c r="D15" s="1431"/>
      <c r="E15" s="655" t="s">
        <v>21</v>
      </c>
      <c r="F15" s="338">
        <v>3</v>
      </c>
      <c r="G15" s="656">
        <f t="shared" ref="G15:G19" si="3">F15*$D$13</f>
        <v>372</v>
      </c>
      <c r="H15" s="471">
        <f>DADOS.!W7</f>
        <v>0</v>
      </c>
      <c r="I15" s="471">
        <f t="shared" si="2"/>
        <v>0</v>
      </c>
      <c r="J15" s="683"/>
    </row>
    <row r="16" spans="2:10">
      <c r="B16" s="1429"/>
      <c r="C16" s="1431"/>
      <c r="D16" s="1431"/>
      <c r="E16" s="655" t="s">
        <v>26</v>
      </c>
      <c r="F16" s="338">
        <v>1</v>
      </c>
      <c r="G16" s="656">
        <f t="shared" si="3"/>
        <v>124</v>
      </c>
      <c r="H16" s="471">
        <f>DADOS.!W9</f>
        <v>0</v>
      </c>
      <c r="I16" s="471">
        <f t="shared" si="2"/>
        <v>0</v>
      </c>
      <c r="J16" s="683"/>
    </row>
    <row r="17" spans="2:10">
      <c r="B17" s="1429"/>
      <c r="C17" s="1431"/>
      <c r="D17" s="1431"/>
      <c r="E17" s="655" t="s">
        <v>24</v>
      </c>
      <c r="F17" s="338">
        <v>3</v>
      </c>
      <c r="G17" s="656">
        <f t="shared" si="3"/>
        <v>372</v>
      </c>
      <c r="H17" s="471">
        <f>DADOS.!W8</f>
        <v>0</v>
      </c>
      <c r="I17" s="471">
        <f t="shared" si="2"/>
        <v>0</v>
      </c>
      <c r="J17" s="683"/>
    </row>
    <row r="18" spans="2:10">
      <c r="B18" s="1429"/>
      <c r="C18" s="1432"/>
      <c r="D18" s="1432"/>
      <c r="E18" s="655" t="s">
        <v>548</v>
      </c>
      <c r="F18" s="338">
        <f>4*12</f>
        <v>48</v>
      </c>
      <c r="G18" s="656">
        <f t="shared" si="3"/>
        <v>5952</v>
      </c>
      <c r="H18" s="479">
        <f>DADOS.!W12</f>
        <v>0</v>
      </c>
      <c r="I18" s="471">
        <f t="shared" si="2"/>
        <v>0</v>
      </c>
      <c r="J18" s="683"/>
    </row>
    <row r="19" spans="2:10">
      <c r="B19" s="1429"/>
      <c r="C19" s="660"/>
      <c r="D19" s="661"/>
      <c r="E19" s="662" t="s">
        <v>547</v>
      </c>
      <c r="F19" s="347">
        <v>12</v>
      </c>
      <c r="G19" s="663">
        <f t="shared" si="3"/>
        <v>1488</v>
      </c>
      <c r="H19" s="481">
        <f>DADOS.!W11</f>
        <v>0</v>
      </c>
      <c r="I19" s="471">
        <f t="shared" si="2"/>
        <v>0</v>
      </c>
      <c r="J19" s="683"/>
    </row>
    <row r="20" spans="2:10">
      <c r="B20" s="664"/>
      <c r="C20" s="665"/>
      <c r="D20" s="666">
        <f>SUM(D7:D18)</f>
        <v>130</v>
      </c>
      <c r="E20" s="667"/>
      <c r="F20" s="668"/>
      <c r="G20" s="668"/>
      <c r="H20" s="669"/>
      <c r="I20" s="684">
        <f>SUM(I7:I19)</f>
        <v>0</v>
      </c>
    </row>
    <row r="21" spans="2:10">
      <c r="B21" s="670"/>
      <c r="D21" s="671"/>
    </row>
    <row r="22" spans="2:10">
      <c r="C22" s="672" t="s">
        <v>531</v>
      </c>
      <c r="D22" s="673"/>
      <c r="E22" s="674">
        <f>I20/12</f>
        <v>0</v>
      </c>
    </row>
    <row r="24" spans="2:10">
      <c r="C24" s="675" t="s">
        <v>536</v>
      </c>
      <c r="D24" s="676"/>
      <c r="E24" s="677">
        <f>E22/D20</f>
        <v>0</v>
      </c>
    </row>
    <row r="29" spans="2:10">
      <c r="D29" s="678"/>
    </row>
    <row r="43" spans="2:2">
      <c r="B43" s="679"/>
    </row>
    <row r="44" spans="2:2">
      <c r="B44" s="680"/>
    </row>
  </sheetData>
  <mergeCells count="6">
    <mergeCell ref="B4:I4"/>
    <mergeCell ref="B7:B19"/>
    <mergeCell ref="C7:C12"/>
    <mergeCell ref="C13:C18"/>
    <mergeCell ref="D7:D12"/>
    <mergeCell ref="D13:D18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M57"/>
  <sheetViews>
    <sheetView showGridLines="0" view="pageBreakPreview" topLeftCell="A35" zoomScaleNormal="100" workbookViewId="0">
      <selection activeCell="H50" sqref="H50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0.88671875" style="36"/>
    <col min="14" max="16384" width="8.88671875" style="36"/>
  </cols>
  <sheetData>
    <row r="1" spans="2:13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3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3">
      <c r="B3" s="1438" t="s">
        <v>550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3" ht="27.75" customHeight="1">
      <c r="B6" s="40">
        <v>1</v>
      </c>
      <c r="C6" s="1439" t="s">
        <v>551</v>
      </c>
      <c r="D6" s="1440"/>
      <c r="E6" s="1440"/>
      <c r="F6" s="1440"/>
      <c r="G6" s="1440"/>
      <c r="H6" s="1440"/>
      <c r="I6" s="1440"/>
      <c r="J6" s="1441"/>
      <c r="K6" s="57"/>
    </row>
    <row r="8" spans="2:13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3">
      <c r="C9" s="43"/>
    </row>
    <row r="10" spans="2:13">
      <c r="C10" s="43"/>
      <c r="D10" s="35" t="s">
        <v>553</v>
      </c>
    </row>
    <row r="11" spans="2:13" ht="14.4">
      <c r="C11" s="43"/>
      <c r="E11" s="296" t="s">
        <v>551</v>
      </c>
      <c r="F11" s="296"/>
      <c r="H11" s="327">
        <f>DADOS.!O13</f>
        <v>0</v>
      </c>
      <c r="I11" s="35" t="s">
        <v>554</v>
      </c>
      <c r="L11" s="770"/>
      <c r="M11" s="58"/>
    </row>
    <row r="12" spans="2:13">
      <c r="C12" s="43"/>
      <c r="E12" s="296"/>
      <c r="F12" s="296"/>
      <c r="H12" s="327"/>
    </row>
    <row r="13" spans="2:13">
      <c r="C13" s="43"/>
      <c r="H13" s="44"/>
    </row>
    <row r="14" spans="2:13">
      <c r="D14" s="35" t="s">
        <v>555</v>
      </c>
    </row>
    <row r="15" spans="2:13">
      <c r="D15" s="35" t="s">
        <v>556</v>
      </c>
      <c r="G15" s="45">
        <f>H11</f>
        <v>0</v>
      </c>
    </row>
    <row r="16" spans="2:13">
      <c r="D16" s="35" t="s">
        <v>557</v>
      </c>
      <c r="G16" s="45">
        <f>G15*H16</f>
        <v>0</v>
      </c>
      <c r="H16" s="46">
        <v>0.08</v>
      </c>
    </row>
    <row r="17" spans="2:11">
      <c r="D17" s="35" t="s">
        <v>558</v>
      </c>
      <c r="G17" s="45">
        <v>4</v>
      </c>
      <c r="H17" s="35" t="s">
        <v>559</v>
      </c>
    </row>
    <row r="18" spans="2:11">
      <c r="D18" s="35" t="s">
        <v>560</v>
      </c>
      <c r="G18" s="47">
        <v>0.1125</v>
      </c>
      <c r="H18" s="35" t="s">
        <v>561</v>
      </c>
    </row>
    <row r="21" spans="2:11" ht="14.25" customHeight="1">
      <c r="D21" s="35" t="s">
        <v>562</v>
      </c>
    </row>
    <row r="22" spans="2:11">
      <c r="G22" s="45">
        <f>((G15-G16)/G17)/12</f>
        <v>0</v>
      </c>
      <c r="H22" s="35" t="s">
        <v>563</v>
      </c>
    </row>
    <row r="24" spans="2:11">
      <c r="D24" s="35" t="s">
        <v>564</v>
      </c>
    </row>
    <row r="25" spans="2:11">
      <c r="F25" s="47"/>
      <c r="G25" s="45">
        <f>G15*((G17+1)/(2*G17))*(G18/12)</f>
        <v>0</v>
      </c>
      <c r="H25" s="35" t="s">
        <v>563</v>
      </c>
    </row>
    <row r="27" spans="2:11">
      <c r="C27" s="35" t="s">
        <v>565</v>
      </c>
    </row>
    <row r="28" spans="2:11">
      <c r="G28" s="44">
        <f>G22+G25</f>
        <v>0</v>
      </c>
      <c r="H28" s="35" t="s">
        <v>563</v>
      </c>
      <c r="I28" s="44"/>
    </row>
    <row r="29" spans="2:11">
      <c r="G29" s="44"/>
      <c r="I29" s="44"/>
    </row>
    <row r="30" spans="2:11">
      <c r="G30" s="44"/>
      <c r="I30" s="44"/>
    </row>
    <row r="31" spans="2:11">
      <c r="G31" s="44"/>
      <c r="I31" s="44"/>
    </row>
    <row r="32" spans="2:11">
      <c r="B32" s="41"/>
      <c r="C32" s="41" t="s">
        <v>566</v>
      </c>
      <c r="D32" s="41"/>
      <c r="E32" s="41"/>
      <c r="F32" s="41"/>
      <c r="G32" s="54"/>
      <c r="H32" s="41"/>
      <c r="I32" s="41"/>
      <c r="J32" s="41"/>
      <c r="K32" s="41"/>
    </row>
    <row r="33" spans="2:13">
      <c r="G33" s="44"/>
    </row>
    <row r="34" spans="2:13">
      <c r="C34" s="35" t="s">
        <v>567</v>
      </c>
      <c r="G34" s="44"/>
    </row>
    <row r="35" spans="2:13">
      <c r="G35" s="44"/>
      <c r="H35" s="44">
        <f>G15</f>
        <v>0</v>
      </c>
      <c r="I35" s="35" t="s">
        <v>568</v>
      </c>
    </row>
    <row r="36" spans="2:13">
      <c r="D36" s="35" t="s">
        <v>569</v>
      </c>
      <c r="G36" s="44"/>
      <c r="H36" s="47">
        <v>0.6</v>
      </c>
    </row>
    <row r="37" spans="2:13">
      <c r="D37" s="35" t="s">
        <v>570</v>
      </c>
      <c r="G37" s="44"/>
      <c r="H37" s="68">
        <v>48</v>
      </c>
      <c r="I37" s="35" t="s">
        <v>490</v>
      </c>
    </row>
    <row r="38" spans="2:13" ht="20.25" customHeight="1">
      <c r="G38" s="44"/>
      <c r="H38" s="56">
        <f>(H35*H36)/H37</f>
        <v>0</v>
      </c>
      <c r="I38" s="49" t="s">
        <v>563</v>
      </c>
      <c r="M38" s="64"/>
    </row>
    <row r="39" spans="2:13" ht="20.25" customHeight="1">
      <c r="G39" s="44"/>
      <c r="M39" s="60"/>
    </row>
    <row r="40" spans="2:13" ht="14.25" customHeight="1">
      <c r="C40" s="50" t="s">
        <v>571</v>
      </c>
      <c r="D40" s="65"/>
      <c r="E40" s="65"/>
      <c r="F40" s="65"/>
      <c r="G40" s="66"/>
      <c r="H40" s="67">
        <v>0</v>
      </c>
      <c r="I40" s="52" t="s">
        <v>563</v>
      </c>
      <c r="M40" s="60"/>
    </row>
    <row r="41" spans="2:13" ht="12" customHeight="1">
      <c r="G41" s="44"/>
    </row>
    <row r="43" spans="2:13">
      <c r="B43" s="1438" t="s">
        <v>572</v>
      </c>
      <c r="C43" s="1438"/>
      <c r="D43" s="1438"/>
      <c r="E43" s="1438"/>
      <c r="F43" s="1438"/>
      <c r="G43" s="1438"/>
      <c r="H43" s="1438"/>
      <c r="I43" s="1438"/>
      <c r="J43" s="1438"/>
      <c r="K43" s="39"/>
    </row>
    <row r="45" spans="2:13">
      <c r="D45" s="35" t="s">
        <v>573</v>
      </c>
      <c r="E45" s="44" t="s">
        <v>574</v>
      </c>
      <c r="I45" s="44">
        <f>G28</f>
        <v>0</v>
      </c>
      <c r="J45" s="35" t="s">
        <v>563</v>
      </c>
    </row>
    <row r="46" spans="2:13">
      <c r="D46" s="35" t="s">
        <v>575</v>
      </c>
      <c r="E46" s="44" t="s">
        <v>576</v>
      </c>
      <c r="I46" s="44">
        <f>H38</f>
        <v>0</v>
      </c>
      <c r="J46" s="35" t="s">
        <v>563</v>
      </c>
    </row>
    <row r="48" spans="2:13" ht="18" customHeight="1">
      <c r="B48" s="38" t="s">
        <v>577</v>
      </c>
      <c r="H48" s="70"/>
      <c r="I48" s="77">
        <f>SUM(I45:I46)</f>
        <v>0</v>
      </c>
      <c r="J48" s="78" t="s">
        <v>563</v>
      </c>
      <c r="K48" s="38"/>
    </row>
    <row r="49" spans="2:11" ht="16.5" customHeight="1">
      <c r="B49" s="38"/>
      <c r="H49" s="71"/>
      <c r="I49" s="79"/>
      <c r="J49" s="38"/>
      <c r="K49" s="38"/>
    </row>
    <row r="50" spans="2:11">
      <c r="B50" s="769" t="s">
        <v>578</v>
      </c>
      <c r="C50" s="65"/>
      <c r="D50" s="65"/>
      <c r="E50" s="65"/>
      <c r="F50" s="65"/>
      <c r="G50" s="49"/>
      <c r="H50" s="72">
        <f>DADOS.!E7</f>
        <v>0</v>
      </c>
      <c r="I50" s="77">
        <f>I48*H50</f>
        <v>0</v>
      </c>
      <c r="J50" s="80" t="s">
        <v>563</v>
      </c>
      <c r="K50" s="81"/>
    </row>
    <row r="51" spans="2:11">
      <c r="B51" s="73" t="s">
        <v>579</v>
      </c>
      <c r="C51" s="65"/>
      <c r="D51" s="65"/>
      <c r="E51" s="65"/>
      <c r="F51" s="65"/>
      <c r="G51" s="65"/>
      <c r="H51" s="74"/>
      <c r="I51" s="77">
        <f>I50+I48</f>
        <v>0</v>
      </c>
      <c r="J51" s="80" t="s">
        <v>563</v>
      </c>
      <c r="K51" s="38"/>
    </row>
    <row r="56" spans="2:11">
      <c r="I56" s="44"/>
    </row>
    <row r="57" spans="2:11">
      <c r="I57" s="44"/>
    </row>
  </sheetData>
  <mergeCells count="4">
    <mergeCell ref="B1:J1"/>
    <mergeCell ref="B3:J3"/>
    <mergeCell ref="C6:J6"/>
    <mergeCell ref="B43:J43"/>
  </mergeCells>
  <pageMargins left="0.511811023622047" right="0.511811023622047" top="1.37795275590551" bottom="1.37795275590551" header="0.31496062992126" footer="0.31496062992126"/>
  <pageSetup paperSize="9" scale="8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S127"/>
  <sheetViews>
    <sheetView showGridLines="0" view="pageBreakPreview" topLeftCell="A111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581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35" t="s">
        <v>57</v>
      </c>
      <c r="H11" s="44">
        <f>DADOS.!W21</f>
        <v>0</v>
      </c>
      <c r="I11" s="35" t="s">
        <v>554</v>
      </c>
      <c r="M11" s="58"/>
    </row>
    <row r="12" spans="2:19">
      <c r="C12" s="43"/>
      <c r="E12" s="35" t="s">
        <v>582</v>
      </c>
      <c r="H12" s="44"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5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584</v>
      </c>
      <c r="G30" s="44"/>
    </row>
    <row r="31" spans="3:19">
      <c r="D31" s="35" t="s">
        <v>556</v>
      </c>
      <c r="G31" s="45">
        <f>H12</f>
        <v>0</v>
      </c>
    </row>
    <row r="32" spans="3:19">
      <c r="D32" s="35" t="s">
        <v>557</v>
      </c>
      <c r="G32" s="45">
        <f>G31*H32</f>
        <v>0</v>
      </c>
      <c r="H32" s="46">
        <v>0.1</v>
      </c>
      <c r="N32" s="60"/>
    </row>
    <row r="33" spans="3:14">
      <c r="D33" s="35" t="s">
        <v>558</v>
      </c>
      <c r="G33" s="45">
        <f>G17</f>
        <v>5</v>
      </c>
      <c r="H33" s="35" t="s">
        <v>559</v>
      </c>
      <c r="M33" s="61"/>
      <c r="N33" s="60"/>
    </row>
    <row r="34" spans="3:14">
      <c r="D34" s="35" t="s">
        <v>560</v>
      </c>
      <c r="G34" s="47">
        <v>0.1125</v>
      </c>
      <c r="H34" s="35" t="s">
        <v>585</v>
      </c>
    </row>
    <row r="36" spans="3:14">
      <c r="M36" s="60"/>
    </row>
    <row r="37" spans="3:14">
      <c r="D37" s="35" t="s">
        <v>562</v>
      </c>
    </row>
    <row r="38" spans="3:14">
      <c r="G38" s="45">
        <f>((G31-G32)/G33)/12</f>
        <v>0</v>
      </c>
      <c r="H38" s="35" t="s">
        <v>563</v>
      </c>
      <c r="I38" s="45"/>
      <c r="M38" s="60"/>
    </row>
    <row r="40" spans="3:14">
      <c r="D40" s="35" t="s">
        <v>564</v>
      </c>
    </row>
    <row r="41" spans="3:14">
      <c r="F41" s="47"/>
      <c r="G41" s="45">
        <f>(((G33+1)/(2*G33))*(G34/12))*G31</f>
        <v>0</v>
      </c>
      <c r="H41" s="35" t="s">
        <v>563</v>
      </c>
    </row>
    <row r="43" spans="3:14">
      <c r="C43" s="35" t="s">
        <v>565</v>
      </c>
    </row>
    <row r="44" spans="3:14">
      <c r="G44" s="44">
        <f>G38+G41</f>
        <v>0</v>
      </c>
      <c r="H44" s="35" t="s">
        <v>563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563</v>
      </c>
    </row>
    <row r="47" spans="3:14">
      <c r="G47" s="44"/>
    </row>
    <row r="48" spans="3:14">
      <c r="C48" s="50" t="s">
        <v>586</v>
      </c>
      <c r="D48" s="51"/>
      <c r="E48" s="51"/>
      <c r="F48" s="52"/>
      <c r="G48" s="53">
        <v>0</v>
      </c>
      <c r="H48" s="52" t="s">
        <v>563</v>
      </c>
    </row>
    <row r="49" spans="2:13">
      <c r="G49" s="44"/>
      <c r="L49" s="63"/>
    </row>
    <row r="50" spans="2:13">
      <c r="B50" s="41"/>
      <c r="C50" s="41" t="s">
        <v>587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588</v>
      </c>
      <c r="G52" s="44"/>
      <c r="H52" s="45">
        <v>757</v>
      </c>
      <c r="I52" s="35" t="s">
        <v>483</v>
      </c>
    </row>
    <row r="53" spans="2:13">
      <c r="D53" s="35" t="s">
        <v>589</v>
      </c>
      <c r="G53" s="44"/>
      <c r="H53" s="45">
        <f>DADOS.!O37</f>
        <v>0</v>
      </c>
      <c r="I53" s="35" t="s">
        <v>590</v>
      </c>
    </row>
    <row r="54" spans="2:13">
      <c r="D54" s="35" t="s">
        <v>591</v>
      </c>
      <c r="G54" s="44"/>
      <c r="H54" s="45">
        <v>30</v>
      </c>
      <c r="I54" s="35" t="s">
        <v>592</v>
      </c>
    </row>
    <row r="55" spans="2:13" ht="20.25" customHeight="1">
      <c r="G55" s="44"/>
      <c r="H55" s="48">
        <f>(H52/H54)*H53</f>
        <v>0</v>
      </c>
      <c r="I55" s="49" t="s">
        <v>593</v>
      </c>
      <c r="L55" s="60"/>
    </row>
    <row r="56" spans="2:13">
      <c r="G56" s="44"/>
    </row>
    <row r="57" spans="2:13">
      <c r="B57" s="41"/>
      <c r="C57" s="41" t="s">
        <v>566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567</v>
      </c>
      <c r="G59" s="44"/>
    </row>
    <row r="60" spans="2:13">
      <c r="G60" s="44"/>
      <c r="H60" s="44">
        <f>H13</f>
        <v>0</v>
      </c>
      <c r="I60" s="35" t="s">
        <v>568</v>
      </c>
    </row>
    <row r="61" spans="2:13">
      <c r="D61" s="35" t="s">
        <v>569</v>
      </c>
      <c r="G61" s="44"/>
      <c r="H61" s="47">
        <v>0.6</v>
      </c>
    </row>
    <row r="62" spans="2:13">
      <c r="D62" s="35" t="s">
        <v>570</v>
      </c>
      <c r="G62" s="44"/>
      <c r="H62" s="45">
        <f>G17*12</f>
        <v>60</v>
      </c>
      <c r="I62" s="35" t="s">
        <v>490</v>
      </c>
    </row>
    <row r="63" spans="2:13" ht="20.25" customHeight="1">
      <c r="G63" s="44"/>
      <c r="H63" s="56">
        <f>(H60*H61)/H62</f>
        <v>0</v>
      </c>
      <c r="I63" s="49" t="s">
        <v>563</v>
      </c>
      <c r="M63" s="64"/>
    </row>
    <row r="64" spans="2:13" ht="20.25" customHeight="1">
      <c r="G64" s="44"/>
    </row>
    <row r="65" spans="2:13" ht="14.25" customHeight="1">
      <c r="C65" s="50" t="s">
        <v>571</v>
      </c>
      <c r="D65" s="65"/>
      <c r="E65" s="65"/>
      <c r="F65" s="65"/>
      <c r="G65" s="66"/>
      <c r="H65" s="67">
        <v>0</v>
      </c>
      <c r="I65" s="52" t="s">
        <v>563</v>
      </c>
    </row>
    <row r="66" spans="2:13">
      <c r="G66" s="44"/>
    </row>
    <row r="67" spans="2:13">
      <c r="B67" s="41"/>
      <c r="C67" s="41" t="s">
        <v>594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595</v>
      </c>
      <c r="G69" s="44"/>
    </row>
    <row r="70" spans="2:13">
      <c r="G70" s="44"/>
    </row>
    <row r="71" spans="2:13">
      <c r="G71" s="35" t="s">
        <v>596</v>
      </c>
    </row>
    <row r="72" spans="2:13">
      <c r="C72" s="35" t="s">
        <v>597</v>
      </c>
      <c r="G72" s="68">
        <v>1</v>
      </c>
      <c r="H72" s="45">
        <f>DADOS.!O49</f>
        <v>0</v>
      </c>
      <c r="I72" s="44">
        <f t="shared" ref="I72:I73" si="0">H72*G72</f>
        <v>0</v>
      </c>
    </row>
    <row r="73" spans="2:13">
      <c r="C73" s="35" t="s">
        <v>598</v>
      </c>
      <c r="G73" s="68">
        <v>1</v>
      </c>
      <c r="H73" s="45">
        <f>DADOS.!O50</f>
        <v>0</v>
      </c>
      <c r="I73" s="44">
        <f t="shared" si="0"/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599</v>
      </c>
      <c r="L77" s="44"/>
      <c r="M77" s="35"/>
    </row>
    <row r="79" spans="2:13">
      <c r="C79" s="35" t="s">
        <v>600</v>
      </c>
      <c r="I79" s="75">
        <v>15000</v>
      </c>
    </row>
    <row r="80" spans="2:13">
      <c r="C80" s="35" t="s">
        <v>601</v>
      </c>
      <c r="I80" s="76">
        <f>I77/I79</f>
        <v>0</v>
      </c>
    </row>
    <row r="81" spans="2:11">
      <c r="C81" s="35" t="s">
        <v>602</v>
      </c>
      <c r="I81" s="44">
        <f>H52</f>
        <v>757</v>
      </c>
    </row>
    <row r="82" spans="2:11" ht="16.5" customHeight="1">
      <c r="C82" s="35" t="s">
        <v>603</v>
      </c>
      <c r="I82" s="48">
        <f>I81*I80</f>
        <v>0</v>
      </c>
      <c r="J82" s="49" t="s">
        <v>563</v>
      </c>
    </row>
    <row r="83" spans="2:11">
      <c r="I83" s="44"/>
    </row>
    <row r="84" spans="2:11">
      <c r="B84" s="41"/>
      <c r="C84" s="41" t="s">
        <v>604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605</v>
      </c>
    </row>
    <row r="88" spans="2:11" ht="18.75" customHeight="1">
      <c r="H88" s="56">
        <f>DADOS.!O51</f>
        <v>0</v>
      </c>
      <c r="I88" s="49" t="s">
        <v>563</v>
      </c>
    </row>
    <row r="89" spans="2:11">
      <c r="H89" s="1355" t="s">
        <v>492</v>
      </c>
    </row>
    <row r="90" spans="2:11">
      <c r="B90" s="41"/>
      <c r="C90" s="41" t="s">
        <v>606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607</v>
      </c>
      <c r="E92" s="41"/>
    </row>
    <row r="93" spans="2:11">
      <c r="D93" s="35" t="s">
        <v>608</v>
      </c>
      <c r="G93" s="44">
        <f>H11*0.02</f>
        <v>0</v>
      </c>
      <c r="H93" s="44" t="s">
        <v>609</v>
      </c>
    </row>
    <row r="94" spans="2:11">
      <c r="D94" s="35" t="s">
        <v>610</v>
      </c>
      <c r="G94" s="44">
        <v>0</v>
      </c>
      <c r="H94" s="44" t="s">
        <v>609</v>
      </c>
    </row>
    <row r="95" spans="2:11">
      <c r="D95" s="35" t="s">
        <v>611</v>
      </c>
      <c r="F95" s="69">
        <v>0.04</v>
      </c>
      <c r="G95" s="44">
        <f>H13*F95</f>
        <v>0</v>
      </c>
      <c r="H95" s="44" t="s">
        <v>609</v>
      </c>
    </row>
    <row r="96" spans="2:11">
      <c r="D96" s="35" t="s">
        <v>96</v>
      </c>
      <c r="G96" s="44">
        <f>DADOS.!O43</f>
        <v>0</v>
      </c>
      <c r="H96" s="44" t="s">
        <v>609</v>
      </c>
    </row>
    <row r="97" spans="2:11">
      <c r="D97" s="35" t="s">
        <v>612</v>
      </c>
      <c r="G97" s="44">
        <f>SUM(G93:G96)</f>
        <v>0</v>
      </c>
      <c r="H97" s="44" t="s">
        <v>609</v>
      </c>
    </row>
    <row r="98" spans="2:11">
      <c r="G98" s="44"/>
      <c r="H98" s="44"/>
    </row>
    <row r="99" spans="2:11" ht="18" customHeight="1">
      <c r="D99" s="35" t="s">
        <v>531</v>
      </c>
      <c r="G99" s="48">
        <f>G97/12</f>
        <v>0</v>
      </c>
      <c r="H99" s="66" t="s">
        <v>563</v>
      </c>
    </row>
    <row r="100" spans="2:11">
      <c r="G100" s="44"/>
      <c r="H100" s="44"/>
    </row>
    <row r="101" spans="2:11">
      <c r="C101" s="35" t="s">
        <v>613</v>
      </c>
    </row>
    <row r="102" spans="2:11">
      <c r="D102" s="35" t="s">
        <v>95</v>
      </c>
      <c r="G102" s="48">
        <f>DADOS.!O42</f>
        <v>0</v>
      </c>
      <c r="H102" s="66" t="s">
        <v>563</v>
      </c>
    </row>
    <row r="106" spans="2:11">
      <c r="B106" s="1438" t="s">
        <v>572</v>
      </c>
      <c r="C106" s="1438"/>
      <c r="D106" s="1438"/>
      <c r="E106" s="1438"/>
      <c r="F106" s="1438"/>
      <c r="G106" s="1438"/>
      <c r="H106" s="1438"/>
      <c r="I106" s="1438"/>
      <c r="J106" s="1438"/>
      <c r="K106" s="39"/>
    </row>
    <row r="108" spans="2:11">
      <c r="D108" s="35" t="s">
        <v>573</v>
      </c>
      <c r="E108" s="44" t="s">
        <v>574</v>
      </c>
      <c r="I108" s="44">
        <f>G46</f>
        <v>0</v>
      </c>
      <c r="J108" s="35" t="s">
        <v>563</v>
      </c>
    </row>
    <row r="109" spans="2:11">
      <c r="D109" s="35" t="s">
        <v>614</v>
      </c>
      <c r="E109" s="44" t="s">
        <v>615</v>
      </c>
      <c r="I109" s="44">
        <f>H55</f>
        <v>0</v>
      </c>
      <c r="J109" s="35" t="s">
        <v>563</v>
      </c>
    </row>
    <row r="110" spans="2:11">
      <c r="D110" s="35" t="s">
        <v>575</v>
      </c>
      <c r="E110" s="44" t="s">
        <v>576</v>
      </c>
      <c r="I110" s="44">
        <f>H63</f>
        <v>0</v>
      </c>
      <c r="J110" s="35" t="s">
        <v>563</v>
      </c>
    </row>
    <row r="111" spans="2:11">
      <c r="D111" s="35" t="s">
        <v>616</v>
      </c>
      <c r="E111" s="44" t="s">
        <v>617</v>
      </c>
      <c r="I111" s="44">
        <f>I82</f>
        <v>0</v>
      </c>
      <c r="J111" s="35" t="s">
        <v>563</v>
      </c>
    </row>
    <row r="112" spans="2:11">
      <c r="D112" s="35" t="s">
        <v>618</v>
      </c>
      <c r="E112" s="44" t="s">
        <v>619</v>
      </c>
      <c r="I112" s="44">
        <f>H88</f>
        <v>0</v>
      </c>
      <c r="J112" s="35" t="s">
        <v>563</v>
      </c>
    </row>
    <row r="113" spans="2:12">
      <c r="D113" s="35" t="s">
        <v>620</v>
      </c>
      <c r="E113" s="44" t="s">
        <v>621</v>
      </c>
      <c r="I113" s="44">
        <f>G99</f>
        <v>0</v>
      </c>
      <c r="J113" s="35" t="s">
        <v>563</v>
      </c>
    </row>
    <row r="114" spans="2:12">
      <c r="D114" s="35" t="s">
        <v>622</v>
      </c>
      <c r="E114" s="35" t="s">
        <v>95</v>
      </c>
      <c r="I114" s="44">
        <f>G102</f>
        <v>0</v>
      </c>
      <c r="J114" s="35" t="s">
        <v>563</v>
      </c>
    </row>
    <row r="116" spans="2:12" ht="18" customHeight="1">
      <c r="B116" s="38" t="s">
        <v>623</v>
      </c>
      <c r="H116" s="70"/>
      <c r="I116" s="77">
        <f>SUM(I108:I114)</f>
        <v>0</v>
      </c>
      <c r="J116" s="78" t="s">
        <v>563</v>
      </c>
      <c r="K116" s="38"/>
    </row>
    <row r="117" spans="2:12" ht="18" customHeight="1">
      <c r="B117" s="38" t="s">
        <v>624</v>
      </c>
      <c r="H117" s="71"/>
      <c r="I117" s="77">
        <f>I116/200</f>
        <v>0</v>
      </c>
      <c r="J117" s="78" t="s">
        <v>625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578</v>
      </c>
      <c r="C119" s="65"/>
      <c r="D119" s="65"/>
      <c r="E119" s="65"/>
      <c r="F119" s="65"/>
      <c r="G119" s="49"/>
      <c r="H119" s="768">
        <f>DADOS.!E7</f>
        <v>0</v>
      </c>
      <c r="I119" s="77">
        <f>I116*H119</f>
        <v>0</v>
      </c>
      <c r="J119" s="80" t="s">
        <v>563</v>
      </c>
      <c r="K119" s="81"/>
    </row>
    <row r="120" spans="2:12">
      <c r="B120" s="73" t="s">
        <v>579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563</v>
      </c>
      <c r="K120" s="38"/>
    </row>
    <row r="121" spans="2:12">
      <c r="B121" s="50" t="s">
        <v>626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627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2:L59"/>
  <sheetViews>
    <sheetView showGridLines="0" view="pageBreakPreview" topLeftCell="A53" zoomScaleNormal="100" workbookViewId="0">
      <selection activeCell="E53" sqref="E53"/>
    </sheetView>
  </sheetViews>
  <sheetFormatPr defaultColWidth="9" defaultRowHeight="13.8"/>
  <cols>
    <col min="1" max="1" width="1.6640625" style="296" customWidth="1"/>
    <col min="2" max="2" width="10.33203125" style="296" customWidth="1"/>
    <col min="3" max="3" width="32.88671875" style="296" customWidth="1"/>
    <col min="4" max="4" width="7.21875" style="296" customWidth="1"/>
    <col min="5" max="5" width="10.109375" style="296" customWidth="1"/>
    <col min="6" max="6" width="11.44140625" style="296" customWidth="1"/>
    <col min="7" max="7" width="12.88671875" style="296" customWidth="1"/>
    <col min="8" max="8" width="12.44140625" style="296" customWidth="1"/>
    <col min="9" max="9" width="16.6640625" style="296" customWidth="1"/>
    <col min="10" max="10" width="2.109375" style="296" customWidth="1"/>
    <col min="12" max="12" width="10.88671875"/>
  </cols>
  <sheetData>
    <row r="2" spans="2:10">
      <c r="B2" s="1416" t="s">
        <v>496</v>
      </c>
      <c r="C2" s="1416"/>
      <c r="D2" s="1416"/>
      <c r="E2" s="1416"/>
      <c r="F2" s="1416"/>
      <c r="G2" s="1416"/>
      <c r="H2" s="1416"/>
      <c r="I2" s="1416"/>
      <c r="J2" s="544"/>
    </row>
    <row r="4" spans="2:10" ht="18.75" customHeight="1">
      <c r="B4" s="725" t="s">
        <v>267</v>
      </c>
      <c r="C4" s="1445" t="s">
        <v>486</v>
      </c>
      <c r="D4" s="1446"/>
      <c r="E4" s="1446"/>
      <c r="F4" s="1446"/>
      <c r="G4" s="1446"/>
      <c r="H4" s="1446"/>
      <c r="I4" s="1447"/>
      <c r="J4" s="620"/>
    </row>
    <row r="5" spans="2:10">
      <c r="B5" s="546" t="s">
        <v>109</v>
      </c>
      <c r="C5" s="1448"/>
      <c r="D5" s="1449"/>
      <c r="E5" s="1449"/>
      <c r="F5" s="1449"/>
      <c r="G5" s="1449"/>
      <c r="H5" s="1449"/>
      <c r="I5" s="1450"/>
    </row>
    <row r="6" spans="2:10">
      <c r="B6" s="547"/>
      <c r="C6" s="547"/>
      <c r="D6" s="547"/>
      <c r="E6" s="547"/>
      <c r="F6" s="547"/>
      <c r="G6" s="547"/>
      <c r="H6" s="547"/>
      <c r="I6" s="547"/>
    </row>
    <row r="7" spans="2:10">
      <c r="B7" s="548" t="s">
        <v>6</v>
      </c>
      <c r="C7" s="549" t="s">
        <v>497</v>
      </c>
      <c r="D7" s="550"/>
      <c r="E7" s="548" t="s">
        <v>472</v>
      </c>
      <c r="F7" s="548" t="s">
        <v>473</v>
      </c>
      <c r="G7" s="548" t="s">
        <v>127</v>
      </c>
      <c r="H7" s="726" t="s">
        <v>498</v>
      </c>
      <c r="I7" s="548" t="s">
        <v>499</v>
      </c>
      <c r="J7" s="759"/>
    </row>
    <row r="8" spans="2:10">
      <c r="B8" s="552"/>
      <c r="C8" s="553"/>
      <c r="D8" s="553"/>
      <c r="E8" s="553"/>
      <c r="F8" s="553"/>
      <c r="G8" s="553"/>
      <c r="H8" s="553"/>
      <c r="I8" s="553"/>
    </row>
    <row r="9" spans="2:10">
      <c r="B9" s="554">
        <v>1</v>
      </c>
      <c r="C9" s="555" t="s">
        <v>269</v>
      </c>
      <c r="D9" s="556"/>
      <c r="E9" s="557"/>
      <c r="F9" s="557"/>
      <c r="G9" s="557"/>
      <c r="H9" s="557"/>
      <c r="I9" s="557"/>
    </row>
    <row r="10" spans="2:10">
      <c r="B10" s="588"/>
      <c r="C10" s="414" t="s">
        <v>628</v>
      </c>
      <c r="D10" s="727"/>
      <c r="E10" s="591"/>
      <c r="F10" s="591"/>
      <c r="G10" s="591"/>
      <c r="H10" s="591"/>
      <c r="I10" s="632"/>
      <c r="J10" s="622"/>
    </row>
    <row r="11" spans="2:10">
      <c r="B11" s="562"/>
      <c r="C11" s="563" t="s">
        <v>280</v>
      </c>
      <c r="D11" s="564"/>
      <c r="E11" s="565" t="s">
        <v>501</v>
      </c>
      <c r="F11" s="565">
        <v>1</v>
      </c>
      <c r="G11" s="565">
        <f>'MO MOT'!U15</f>
        <v>0</v>
      </c>
      <c r="H11" s="565">
        <f>'MO MOT'!AB15</f>
        <v>0</v>
      </c>
      <c r="I11" s="623">
        <f>SUM(G11:H11)*F11</f>
        <v>0</v>
      </c>
      <c r="J11" s="622"/>
    </row>
    <row r="12" spans="2:10">
      <c r="B12" s="562"/>
      <c r="C12" s="563" t="s">
        <v>281</v>
      </c>
      <c r="D12" s="564"/>
      <c r="E12" s="565" t="s">
        <v>501</v>
      </c>
      <c r="F12" s="565">
        <v>2</v>
      </c>
      <c r="G12" s="565">
        <f>'MO ASSEIO'!U20</f>
        <v>0</v>
      </c>
      <c r="H12" s="565">
        <f>'MO ASSEIO'!AB20</f>
        <v>0</v>
      </c>
      <c r="I12" s="623">
        <f>SUM(G12:H12)*F12</f>
        <v>0</v>
      </c>
      <c r="J12" s="622"/>
    </row>
    <row r="13" spans="2:10">
      <c r="B13" s="562"/>
      <c r="C13" s="563"/>
      <c r="D13" s="728"/>
      <c r="E13" s="565"/>
      <c r="F13" s="565"/>
      <c r="G13" s="565"/>
      <c r="H13" s="565"/>
      <c r="I13" s="623"/>
      <c r="J13" s="622"/>
    </row>
    <row r="14" spans="2:10">
      <c r="B14" s="562"/>
      <c r="C14" s="729" t="s">
        <v>629</v>
      </c>
      <c r="D14" s="730"/>
      <c r="E14" s="565"/>
      <c r="F14" s="568">
        <f>SUM(F11:F13)</f>
        <v>3</v>
      </c>
      <c r="G14" s="565"/>
      <c r="H14" s="565"/>
      <c r="I14" s="623"/>
      <c r="J14" s="622"/>
    </row>
    <row r="15" spans="2:10">
      <c r="B15" s="562"/>
      <c r="C15" s="563" t="s">
        <v>280</v>
      </c>
      <c r="D15" s="564"/>
      <c r="E15" s="565" t="s">
        <v>501</v>
      </c>
      <c r="F15" s="565">
        <v>1</v>
      </c>
      <c r="G15" s="565">
        <f>'MO MOT'!U16</f>
        <v>0</v>
      </c>
      <c r="H15" s="565">
        <f>'MO MOT'!AB16</f>
        <v>0</v>
      </c>
      <c r="I15" s="623">
        <f>SUM(G15:H15)*F15</f>
        <v>0</v>
      </c>
      <c r="J15" s="622"/>
    </row>
    <row r="16" spans="2:10">
      <c r="B16" s="562"/>
      <c r="C16" s="563" t="s">
        <v>281</v>
      </c>
      <c r="D16" s="564"/>
      <c r="E16" s="565" t="s">
        <v>501</v>
      </c>
      <c r="F16" s="565">
        <v>2</v>
      </c>
      <c r="G16" s="565">
        <f>'MO ASSEIO'!U20</f>
        <v>0</v>
      </c>
      <c r="H16" s="565">
        <f>'MO ASSEIO'!AB20</f>
        <v>0</v>
      </c>
      <c r="I16" s="623">
        <f>SUM(G16:H16)*F16</f>
        <v>0</v>
      </c>
      <c r="J16" s="622"/>
    </row>
    <row r="17" spans="1:10">
      <c r="B17" s="569"/>
      <c r="C17" s="596"/>
      <c r="D17" s="731"/>
      <c r="E17" s="573"/>
      <c r="F17" s="732">
        <f>F14+F15+F16</f>
        <v>6</v>
      </c>
      <c r="G17" s="573"/>
      <c r="H17" s="573"/>
      <c r="I17" s="624"/>
      <c r="J17" s="622"/>
    </row>
    <row r="18" spans="1:10" ht="15.6">
      <c r="B18" s="574"/>
      <c r="C18" s="614"/>
      <c r="D18" s="733"/>
      <c r="E18" s="734"/>
      <c r="F18" s="735"/>
      <c r="G18" s="577">
        <f>G11*F11+G12*F12+G13*F13+G15*F15+G16*F16</f>
        <v>0</v>
      </c>
      <c r="H18" s="577">
        <f>H11*F11+H12*F12+H13*F13+H15*F15+H16*F16</f>
        <v>0</v>
      </c>
      <c r="I18" s="625">
        <f>SUM(I10:I17)</f>
        <v>0</v>
      </c>
      <c r="J18" s="626"/>
    </row>
    <row r="19" spans="1:10" ht="15.6">
      <c r="B19" s="578"/>
      <c r="C19" s="606"/>
      <c r="D19" s="736"/>
      <c r="E19" s="737"/>
      <c r="F19" s="738"/>
      <c r="G19" s="1417">
        <f>H18+G18</f>
        <v>0</v>
      </c>
      <c r="H19" s="1418"/>
      <c r="I19" s="625"/>
      <c r="J19" s="626"/>
    </row>
    <row r="20" spans="1:10" ht="15.6">
      <c r="B20" s="580"/>
      <c r="C20" s="1419" t="s">
        <v>630</v>
      </c>
      <c r="D20" s="1420"/>
      <c r="E20" s="1420"/>
      <c r="F20" s="1420"/>
      <c r="G20" s="1420"/>
      <c r="H20" s="582"/>
      <c r="I20" s="760">
        <f>G19</f>
        <v>0</v>
      </c>
      <c r="J20" s="626"/>
    </row>
    <row r="21" spans="1:10">
      <c r="B21" s="552"/>
      <c r="C21" s="583"/>
      <c r="D21" s="583"/>
      <c r="E21" s="583"/>
      <c r="F21" s="583"/>
      <c r="G21" s="583"/>
      <c r="H21" s="583"/>
      <c r="I21" s="630"/>
      <c r="J21" s="622"/>
    </row>
    <row r="22" spans="1:10">
      <c r="B22" s="554">
        <v>2</v>
      </c>
      <c r="C22" s="584" t="s">
        <v>503</v>
      </c>
      <c r="D22" s="585"/>
      <c r="E22" s="586"/>
      <c r="F22" s="586"/>
      <c r="G22" s="587"/>
      <c r="H22" s="585"/>
      <c r="I22" s="631"/>
      <c r="J22" s="622"/>
    </row>
    <row r="23" spans="1:10">
      <c r="B23" s="588"/>
      <c r="C23" s="589" t="s">
        <v>504</v>
      </c>
      <c r="D23" s="590"/>
      <c r="E23" s="591" t="s">
        <v>501</v>
      </c>
      <c r="F23" s="591">
        <v>1</v>
      </c>
      <c r="G23" s="592">
        <f>'FERRAMENTAS MEC'!C20</f>
        <v>0</v>
      </c>
      <c r="H23" s="593"/>
      <c r="I23" s="632">
        <f>G23</f>
        <v>0</v>
      </c>
      <c r="J23" s="622"/>
    </row>
    <row r="24" spans="1:10">
      <c r="B24" s="562"/>
      <c r="C24" s="563" t="s">
        <v>505</v>
      </c>
      <c r="D24" s="564"/>
      <c r="E24" s="565" t="s">
        <v>501</v>
      </c>
      <c r="F24" s="565">
        <v>1</v>
      </c>
      <c r="G24" s="594">
        <f>'EPIS MEC'!E21</f>
        <v>0</v>
      </c>
      <c r="H24" s="595"/>
      <c r="I24" s="623">
        <f>G24</f>
        <v>0</v>
      </c>
      <c r="J24" s="622"/>
    </row>
    <row r="25" spans="1:10">
      <c r="B25" s="562"/>
      <c r="C25" s="563"/>
      <c r="D25" s="564"/>
      <c r="E25" s="565"/>
      <c r="F25" s="565"/>
      <c r="G25" s="594"/>
      <c r="H25" s="595"/>
      <c r="I25" s="623"/>
      <c r="J25" s="622"/>
    </row>
    <row r="26" spans="1:10">
      <c r="B26" s="569"/>
      <c r="C26" s="596"/>
      <c r="D26" s="597"/>
      <c r="E26" s="573"/>
      <c r="F26" s="573"/>
      <c r="G26" s="598"/>
      <c r="H26" s="599"/>
      <c r="I26" s="624"/>
      <c r="J26" s="622"/>
    </row>
    <row r="27" spans="1:10" ht="15.6">
      <c r="B27" s="580"/>
      <c r="C27" s="1419" t="s">
        <v>507</v>
      </c>
      <c r="D27" s="1420"/>
      <c r="E27" s="1420"/>
      <c r="F27" s="1420"/>
      <c r="G27" s="1420"/>
      <c r="H27" s="582"/>
      <c r="I27" s="760">
        <f>SUM(I23:I26)</f>
        <v>0</v>
      </c>
      <c r="J27" s="626"/>
    </row>
    <row r="28" spans="1:10">
      <c r="B28" s="552"/>
      <c r="C28" s="583"/>
      <c r="D28" s="583"/>
      <c r="E28" s="583"/>
      <c r="F28" s="583"/>
      <c r="G28" s="583"/>
      <c r="H28" s="583"/>
      <c r="I28" s="583"/>
      <c r="J28" s="327"/>
    </row>
    <row r="29" spans="1:10">
      <c r="B29" s="554">
        <v>3</v>
      </c>
      <c r="C29" s="584" t="s">
        <v>275</v>
      </c>
      <c r="D29" s="585"/>
      <c r="E29" s="586"/>
      <c r="F29" s="586"/>
      <c r="G29" s="587"/>
      <c r="H29" s="585"/>
      <c r="I29" s="586"/>
      <c r="J29" s="327"/>
    </row>
    <row r="30" spans="1:10">
      <c r="B30" s="588"/>
      <c r="C30" s="589"/>
      <c r="D30" s="590"/>
      <c r="E30" s="591"/>
      <c r="F30" s="591"/>
      <c r="G30" s="592"/>
      <c r="H30" s="593"/>
      <c r="I30" s="591"/>
      <c r="J30" s="758"/>
    </row>
    <row r="31" spans="1:10" s="410" customFormat="1">
      <c r="A31" s="296"/>
      <c r="B31" s="562"/>
      <c r="C31" s="563" t="s">
        <v>282</v>
      </c>
      <c r="D31" s="564"/>
      <c r="E31" s="565" t="s">
        <v>631</v>
      </c>
      <c r="F31" s="739">
        <v>2</v>
      </c>
      <c r="G31" s="594">
        <f>'CAM VARREDEIRA'!I116</f>
        <v>0</v>
      </c>
      <c r="H31" s="595"/>
      <c r="I31" s="565">
        <f>G31*F31</f>
        <v>0</v>
      </c>
      <c r="J31" s="758"/>
    </row>
    <row r="32" spans="1:10" s="410" customFormat="1">
      <c r="A32" s="296"/>
      <c r="B32" s="562"/>
      <c r="C32" s="563" t="s">
        <v>632</v>
      </c>
      <c r="D32" s="740"/>
      <c r="E32" s="565" t="s">
        <v>633</v>
      </c>
      <c r="F32" s="739">
        <v>2</v>
      </c>
      <c r="G32" s="594">
        <f>DADOS.!O52</f>
        <v>0</v>
      </c>
      <c r="H32" s="595"/>
      <c r="I32" s="565">
        <f>G32*F32</f>
        <v>0</v>
      </c>
      <c r="J32" s="758"/>
    </row>
    <row r="33" spans="1:12" s="410" customFormat="1">
      <c r="A33" s="296"/>
      <c r="B33" s="562"/>
      <c r="C33" s="563"/>
      <c r="D33" s="564"/>
      <c r="E33" s="565"/>
      <c r="F33" s="739"/>
      <c r="G33" s="594"/>
      <c r="H33" s="741"/>
      <c r="I33" s="565"/>
      <c r="J33" s="758"/>
    </row>
    <row r="34" spans="1:12" s="410" customFormat="1">
      <c r="A34" s="296"/>
      <c r="B34" s="569"/>
      <c r="C34" s="596"/>
      <c r="D34" s="731"/>
      <c r="E34" s="573"/>
      <c r="F34" s="573"/>
      <c r="G34" s="598"/>
      <c r="H34" s="599"/>
      <c r="I34" s="565"/>
      <c r="J34" s="758"/>
    </row>
    <row r="35" spans="1:12" s="410" customFormat="1" ht="15.6">
      <c r="A35" s="296"/>
      <c r="B35" s="580"/>
      <c r="C35" s="1419" t="s">
        <v>509</v>
      </c>
      <c r="D35" s="1420"/>
      <c r="E35" s="1420"/>
      <c r="F35" s="1420"/>
      <c r="G35" s="1420"/>
      <c r="H35" s="582"/>
      <c r="I35" s="761">
        <f>SUM(I31:I34)</f>
        <v>0</v>
      </c>
      <c r="J35" s="634"/>
    </row>
    <row r="36" spans="1:12" s="410" customFormat="1">
      <c r="A36" s="296"/>
      <c r="B36" s="742"/>
      <c r="C36" s="743"/>
      <c r="D36" s="743"/>
      <c r="E36" s="743"/>
      <c r="F36" s="743"/>
      <c r="G36" s="743"/>
      <c r="H36" s="743"/>
      <c r="I36" s="636"/>
      <c r="J36" s="636"/>
    </row>
    <row r="37" spans="1:12" s="410" customFormat="1" ht="15.6">
      <c r="A37" s="296"/>
      <c r="B37" s="744">
        <v>4</v>
      </c>
      <c r="C37" s="603" t="s">
        <v>510</v>
      </c>
      <c r="D37" s="745"/>
      <c r="E37" s="745"/>
      <c r="F37" s="745"/>
      <c r="G37" s="745"/>
      <c r="H37" s="746">
        <v>0</v>
      </c>
      <c r="I37" s="762">
        <v>0</v>
      </c>
      <c r="J37" s="763"/>
    </row>
    <row r="38" spans="1:12" s="410" customFormat="1">
      <c r="A38" s="296"/>
      <c r="B38" s="547"/>
      <c r="C38" s="606"/>
      <c r="D38" s="606"/>
      <c r="E38" s="606"/>
      <c r="F38" s="606"/>
      <c r="G38" s="606"/>
      <c r="H38" s="606"/>
      <c r="I38" s="606"/>
      <c r="J38" s="327"/>
    </row>
    <row r="39" spans="1:12" s="410" customFormat="1" ht="15.6">
      <c r="A39" s="296"/>
      <c r="B39" s="555" t="s">
        <v>511</v>
      </c>
      <c r="C39" s="747"/>
      <c r="D39" s="747"/>
      <c r="E39" s="747"/>
      <c r="F39" s="748"/>
      <c r="G39" s="749"/>
      <c r="H39" s="749"/>
      <c r="I39" s="764">
        <f>I20+I27+I35</f>
        <v>0</v>
      </c>
      <c r="J39" s="640"/>
    </row>
    <row r="40" spans="1:12" s="410" customFormat="1" ht="15.6">
      <c r="A40" s="296"/>
      <c r="B40" s="555" t="s">
        <v>514</v>
      </c>
      <c r="C40" s="747"/>
      <c r="D40" s="747"/>
      <c r="E40" s="581" t="s">
        <v>634</v>
      </c>
      <c r="F40" s="748">
        <v>3000</v>
      </c>
      <c r="G40" s="750"/>
      <c r="H40" s="750"/>
      <c r="I40" s="765"/>
      <c r="J40" s="642"/>
    </row>
    <row r="41" spans="1:12" s="410" customFormat="1" ht="15.6">
      <c r="A41" s="296"/>
      <c r="B41" s="555" t="s">
        <v>516</v>
      </c>
      <c r="C41" s="747"/>
      <c r="D41" s="747"/>
      <c r="E41" s="747"/>
      <c r="F41" s="748"/>
      <c r="G41" s="749"/>
      <c r="H41" s="749"/>
      <c r="I41" s="766">
        <f>I39/F40</f>
        <v>0</v>
      </c>
      <c r="J41" s="640"/>
    </row>
    <row r="42" spans="1:12" s="410" customFormat="1" ht="15.6">
      <c r="A42" s="296"/>
      <c r="B42" s="751" t="s">
        <v>517</v>
      </c>
      <c r="C42" s="583"/>
      <c r="D42" s="583"/>
      <c r="E42" s="583"/>
      <c r="F42" s="585"/>
      <c r="G42" s="752">
        <f>DADOS.!E7</f>
        <v>0</v>
      </c>
      <c r="H42" s="752"/>
      <c r="I42" s="767">
        <f>I41*G42</f>
        <v>0</v>
      </c>
      <c r="J42" s="640"/>
      <c r="L42" s="433"/>
    </row>
    <row r="43" spans="1:12" s="410" customFormat="1" ht="15.6">
      <c r="A43" s="296"/>
      <c r="B43" s="575"/>
      <c r="C43" s="614"/>
      <c r="D43" s="614"/>
      <c r="E43" s="614"/>
      <c r="F43" s="614"/>
      <c r="G43" s="614"/>
      <c r="H43" s="614"/>
      <c r="I43" s="645"/>
      <c r="J43" s="642"/>
    </row>
    <row r="44" spans="1:12" s="410" customFormat="1" ht="15.6">
      <c r="A44" s="296"/>
      <c r="B44" s="753" t="s">
        <v>518</v>
      </c>
      <c r="C44" s="754"/>
      <c r="D44" s="754"/>
      <c r="E44" s="754"/>
      <c r="F44" s="755" t="s">
        <v>635</v>
      </c>
      <c r="G44" s="756"/>
      <c r="H44" s="756"/>
      <c r="I44" s="646">
        <f>I42+I41</f>
        <v>0</v>
      </c>
      <c r="J44" s="647"/>
    </row>
    <row r="45" spans="1:12" s="410" customFormat="1">
      <c r="A45" s="296"/>
      <c r="B45" s="296"/>
      <c r="C45" s="296"/>
      <c r="D45" s="296"/>
      <c r="E45" s="296"/>
      <c r="F45" s="296"/>
      <c r="G45" s="296"/>
      <c r="H45" s="296"/>
      <c r="I45" s="296"/>
      <c r="J45" s="296"/>
    </row>
    <row r="46" spans="1:12" s="410" customFormat="1">
      <c r="A46" s="296"/>
      <c r="B46" s="296"/>
      <c r="C46" s="296"/>
      <c r="D46" s="296"/>
      <c r="E46" s="296"/>
      <c r="F46" s="296"/>
      <c r="G46" s="296"/>
      <c r="H46" s="296"/>
      <c r="I46" s="296"/>
      <c r="J46" s="296"/>
    </row>
    <row r="47" spans="1:12" s="410" customFormat="1">
      <c r="A47" s="296"/>
      <c r="B47" s="296"/>
      <c r="C47" s="296"/>
      <c r="D47" s="296"/>
      <c r="E47" s="296"/>
      <c r="F47" s="296"/>
      <c r="G47" s="296"/>
      <c r="H47" s="296"/>
      <c r="I47" s="296"/>
      <c r="J47" s="296"/>
    </row>
    <row r="48" spans="1:12" s="410" customFormat="1">
      <c r="A48" s="296"/>
      <c r="B48" s="296"/>
      <c r="C48" s="296"/>
      <c r="D48" s="296"/>
      <c r="E48" s="296"/>
      <c r="F48" s="296"/>
      <c r="G48" s="296"/>
      <c r="H48" s="296"/>
      <c r="I48" s="296"/>
      <c r="J48" s="296"/>
    </row>
    <row r="50" spans="1:10" s="410" customFormat="1">
      <c r="A50" s="296"/>
      <c r="B50" s="296"/>
      <c r="C50" s="296"/>
      <c r="D50" s="296"/>
      <c r="E50" s="296"/>
      <c r="F50" s="296"/>
      <c r="G50" s="296"/>
      <c r="H50" s="296"/>
      <c r="I50" s="296"/>
      <c r="J50" s="296"/>
    </row>
    <row r="51" spans="1:10" s="410" customFormat="1">
      <c r="A51" s="296"/>
      <c r="B51" s="296"/>
      <c r="C51" s="296"/>
      <c r="D51" s="296"/>
      <c r="E51" s="296"/>
      <c r="F51" s="296"/>
      <c r="G51" s="296"/>
      <c r="H51" s="296"/>
      <c r="I51" s="296"/>
      <c r="J51" s="296"/>
    </row>
    <row r="52" spans="1:10" s="410" customFormat="1">
      <c r="A52" s="296"/>
      <c r="B52" s="296"/>
      <c r="C52" s="296"/>
      <c r="D52" s="296"/>
      <c r="E52" s="296"/>
      <c r="F52" s="296"/>
      <c r="G52" s="296"/>
      <c r="H52" s="296"/>
      <c r="I52" s="296"/>
      <c r="J52" s="296"/>
    </row>
    <row r="53" spans="1:10" s="410" customFormat="1">
      <c r="A53" s="296"/>
      <c r="B53" s="296"/>
      <c r="C53" s="296"/>
      <c r="D53" s="296"/>
      <c r="E53" s="296"/>
      <c r="F53" s="296"/>
      <c r="G53" s="296"/>
      <c r="H53" s="296"/>
      <c r="I53" s="296"/>
      <c r="J53" s="758"/>
    </row>
    <row r="54" spans="1:10" s="410" customFormat="1">
      <c r="A54" s="296"/>
      <c r="B54" s="296"/>
      <c r="C54" s="296"/>
      <c r="D54" s="296"/>
      <c r="E54" s="296"/>
      <c r="F54" s="296"/>
      <c r="G54" s="296"/>
      <c r="H54" s="296"/>
      <c r="I54" s="296"/>
      <c r="J54" s="296"/>
    </row>
    <row r="55" spans="1:10" s="410" customFormat="1">
      <c r="A55" s="296"/>
      <c r="B55" s="296"/>
      <c r="C55" s="296"/>
      <c r="D55" s="296"/>
      <c r="E55" s="296"/>
      <c r="F55" s="296"/>
      <c r="G55" s="296"/>
      <c r="H55" s="296"/>
      <c r="I55" s="296"/>
      <c r="J55" s="758"/>
    </row>
    <row r="56" spans="1:10" s="410" customFormat="1">
      <c r="A56" s="296"/>
      <c r="B56" s="296"/>
      <c r="C56" s="296"/>
      <c r="D56" s="296"/>
      <c r="E56" s="296"/>
      <c r="F56" s="296"/>
      <c r="G56" s="296"/>
      <c r="H56" s="296"/>
      <c r="I56" s="296"/>
      <c r="J56" s="296"/>
    </row>
    <row r="57" spans="1:10" s="410" customFormat="1">
      <c r="A57" s="296"/>
      <c r="B57" s="296"/>
      <c r="C57" s="296"/>
      <c r="D57" s="296"/>
      <c r="E57" s="296"/>
      <c r="F57" s="296"/>
      <c r="G57" s="296"/>
      <c r="H57" s="296"/>
      <c r="I57" s="296"/>
      <c r="J57" s="296"/>
    </row>
    <row r="59" spans="1:10" s="410" customFormat="1">
      <c r="A59" s="296"/>
      <c r="B59" s="296"/>
      <c r="C59" s="296"/>
      <c r="D59" s="296"/>
      <c r="E59" s="296"/>
      <c r="F59" s="296"/>
      <c r="G59" s="296"/>
      <c r="H59" s="296"/>
      <c r="I59" s="327"/>
      <c r="J59" s="327"/>
    </row>
  </sheetData>
  <mergeCells count="6">
    <mergeCell ref="B2:I2"/>
    <mergeCell ref="G19:H19"/>
    <mergeCell ref="C20:G20"/>
    <mergeCell ref="C27:G27"/>
    <mergeCell ref="C35:G35"/>
    <mergeCell ref="C4:I5"/>
  </mergeCells>
  <conditionalFormatting sqref="G19:H19">
    <cfRule type="cellIs" dxfId="0" priority="3" operator="notEqual">
      <formula>$I$20</formula>
    </cfRule>
  </conditionalFormatting>
  <printOptions horizontalCentered="1" verticalCentered="1"/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I27"/>
  <sheetViews>
    <sheetView showGridLines="0" view="pageBreakPreview" topLeftCell="A20" zoomScaleNormal="100" workbookViewId="0">
      <selection activeCell="J6" sqref="J6"/>
    </sheetView>
  </sheetViews>
  <sheetFormatPr defaultColWidth="9" defaultRowHeight="13.8"/>
  <cols>
    <col min="1" max="1" width="1.33203125" style="685" customWidth="1"/>
    <col min="2" max="2" width="33" style="685" customWidth="1"/>
    <col min="3" max="3" width="15" style="685" customWidth="1"/>
    <col min="4" max="4" width="10.6640625" style="685" customWidth="1"/>
    <col min="5" max="5" width="10.5546875" style="685" customWidth="1"/>
    <col min="6" max="6" width="10" style="685" customWidth="1"/>
    <col min="7" max="7" width="12.21875" style="685" customWidth="1"/>
    <col min="8" max="8" width="1.6640625" style="685" customWidth="1"/>
    <col min="9" max="9" width="9.21875" style="686"/>
  </cols>
  <sheetData>
    <row r="2" spans="2:8" ht="24.75" customHeight="1">
      <c r="B2" s="1451" t="s">
        <v>519</v>
      </c>
      <c r="C2" s="1452"/>
      <c r="D2" s="1452"/>
      <c r="E2" s="1452"/>
      <c r="F2" s="1452"/>
      <c r="G2" s="1453"/>
      <c r="H2" s="687"/>
    </row>
    <row r="3" spans="2:8">
      <c r="B3" s="688"/>
      <c r="C3" s="688"/>
      <c r="D3" s="688"/>
      <c r="E3" s="688"/>
      <c r="F3" s="688"/>
      <c r="G3" s="688"/>
      <c r="H3" s="687"/>
    </row>
    <row r="4" spans="2:8">
      <c r="B4" s="689" t="s">
        <v>636</v>
      </c>
      <c r="C4" s="690"/>
      <c r="D4" s="690"/>
      <c r="E4" s="690"/>
      <c r="F4" s="690"/>
      <c r="G4" s="691"/>
      <c r="H4" s="687"/>
    </row>
    <row r="5" spans="2:8">
      <c r="B5" s="692"/>
      <c r="C5" s="692"/>
      <c r="D5" s="692"/>
      <c r="E5" s="692"/>
      <c r="F5" s="692"/>
      <c r="G5" s="692"/>
      <c r="H5" s="692"/>
    </row>
    <row r="6" spans="2:8">
      <c r="B6" s="1455" t="s">
        <v>6</v>
      </c>
      <c r="C6" s="693"/>
      <c r="D6" s="1454" t="s">
        <v>521</v>
      </c>
      <c r="E6" s="1454"/>
      <c r="F6" s="1454"/>
      <c r="G6" s="1454"/>
    </row>
    <row r="7" spans="2:8" ht="27.6">
      <c r="B7" s="1456"/>
      <c r="C7" s="695" t="s">
        <v>522</v>
      </c>
      <c r="D7" s="694" t="s">
        <v>637</v>
      </c>
      <c r="E7" s="696" t="s">
        <v>523</v>
      </c>
      <c r="F7" s="695" t="s">
        <v>524</v>
      </c>
      <c r="G7" s="694" t="s">
        <v>133</v>
      </c>
    </row>
    <row r="8" spans="2:8">
      <c r="B8" s="697" t="s">
        <v>525</v>
      </c>
      <c r="C8" s="698">
        <v>360</v>
      </c>
      <c r="D8" s="699">
        <f t="shared" ref="D8:D15" si="0">360/C8</f>
        <v>1</v>
      </c>
      <c r="E8" s="700">
        <v>1</v>
      </c>
      <c r="F8" s="701">
        <f>DADOS.!O5</f>
        <v>0</v>
      </c>
      <c r="G8" s="384">
        <f t="shared" ref="G8:G15" si="1">F8*E8*D8</f>
        <v>0</v>
      </c>
    </row>
    <row r="9" spans="2:8">
      <c r="B9" s="702" t="s">
        <v>34</v>
      </c>
      <c r="C9" s="703">
        <v>45</v>
      </c>
      <c r="D9" s="699">
        <f t="shared" si="0"/>
        <v>8</v>
      </c>
      <c r="E9" s="704">
        <v>8</v>
      </c>
      <c r="F9" s="705">
        <f>DADOS.!O12</f>
        <v>0</v>
      </c>
      <c r="G9" s="384">
        <f t="shared" si="1"/>
        <v>0</v>
      </c>
    </row>
    <row r="10" spans="2:8">
      <c r="B10" s="702" t="s">
        <v>23</v>
      </c>
      <c r="C10" s="703">
        <v>360</v>
      </c>
      <c r="D10" s="699">
        <f t="shared" si="0"/>
        <v>1</v>
      </c>
      <c r="E10" s="704">
        <v>2</v>
      </c>
      <c r="F10" s="705">
        <f>DADOS.!O8</f>
        <v>0</v>
      </c>
      <c r="G10" s="384">
        <f t="shared" si="1"/>
        <v>0</v>
      </c>
    </row>
    <row r="11" spans="2:8">
      <c r="B11" s="702" t="s">
        <v>10</v>
      </c>
      <c r="C11" s="703">
        <v>180</v>
      </c>
      <c r="D11" s="699">
        <f t="shared" si="0"/>
        <v>2</v>
      </c>
      <c r="E11" s="704">
        <v>4</v>
      </c>
      <c r="F11" s="706">
        <f>DADOS.!O4</f>
        <v>0</v>
      </c>
      <c r="G11" s="384">
        <f t="shared" si="1"/>
        <v>0</v>
      </c>
    </row>
    <row r="12" spans="2:8">
      <c r="B12" s="702" t="s">
        <v>17</v>
      </c>
      <c r="C12" s="703">
        <v>45</v>
      </c>
      <c r="D12" s="699">
        <f t="shared" si="0"/>
        <v>8</v>
      </c>
      <c r="E12" s="704">
        <v>8</v>
      </c>
      <c r="F12" s="706">
        <f>DADOS.!O6</f>
        <v>0</v>
      </c>
      <c r="G12" s="384">
        <f t="shared" si="1"/>
        <v>0</v>
      </c>
    </row>
    <row r="13" spans="2:8">
      <c r="B13" s="702" t="s">
        <v>526</v>
      </c>
      <c r="C13" s="703">
        <v>360</v>
      </c>
      <c r="D13" s="699">
        <f t="shared" si="0"/>
        <v>1</v>
      </c>
      <c r="E13" s="704">
        <v>4</v>
      </c>
      <c r="F13" s="706">
        <f>DADOS.!O9</f>
        <v>0</v>
      </c>
      <c r="G13" s="384">
        <f t="shared" si="1"/>
        <v>0</v>
      </c>
    </row>
    <row r="14" spans="2:8">
      <c r="B14" s="702" t="s">
        <v>638</v>
      </c>
      <c r="C14" s="703">
        <v>360</v>
      </c>
      <c r="D14" s="699">
        <f t="shared" si="0"/>
        <v>1</v>
      </c>
      <c r="E14" s="704">
        <v>2</v>
      </c>
      <c r="F14" s="706">
        <f>DADOS.!O10</f>
        <v>0</v>
      </c>
      <c r="G14" s="384">
        <f t="shared" si="1"/>
        <v>0</v>
      </c>
    </row>
    <row r="15" spans="2:8">
      <c r="B15" s="702" t="s">
        <v>639</v>
      </c>
      <c r="C15" s="703">
        <v>360</v>
      </c>
      <c r="D15" s="699">
        <f t="shared" si="0"/>
        <v>1</v>
      </c>
      <c r="E15" s="704">
        <v>3030</v>
      </c>
      <c r="F15" s="706">
        <f>DADOS.!O7</f>
        <v>0</v>
      </c>
      <c r="G15" s="384">
        <f t="shared" si="1"/>
        <v>0</v>
      </c>
    </row>
    <row r="16" spans="2:8">
      <c r="B16" s="702"/>
      <c r="C16" s="703"/>
      <c r="D16" s="703"/>
      <c r="E16" s="704"/>
      <c r="F16" s="706"/>
      <c r="G16" s="706"/>
    </row>
    <row r="17" spans="2:7">
      <c r="B17" s="707"/>
      <c r="C17" s="708"/>
      <c r="D17" s="708"/>
      <c r="E17" s="709"/>
      <c r="F17" s="710"/>
      <c r="G17" s="710"/>
    </row>
    <row r="18" spans="2:7">
      <c r="B18" s="693"/>
      <c r="C18" s="711"/>
      <c r="D18" s="711"/>
      <c r="E18" s="712"/>
      <c r="F18" s="713"/>
      <c r="G18" s="714">
        <f>SUM(G8:G17)</f>
        <v>0</v>
      </c>
    </row>
    <row r="20" spans="2:7">
      <c r="B20" s="715" t="s">
        <v>531</v>
      </c>
      <c r="C20" s="716">
        <f>G18/12</f>
        <v>0</v>
      </c>
    </row>
    <row r="22" spans="2:7">
      <c r="B22" s="717" t="s">
        <v>640</v>
      </c>
      <c r="C22" s="718">
        <v>0</v>
      </c>
    </row>
    <row r="23" spans="2:7">
      <c r="B23" s="719" t="s">
        <v>533</v>
      </c>
      <c r="C23" s="720">
        <v>2</v>
      </c>
    </row>
    <row r="24" spans="2:7">
      <c r="B24" s="719" t="s">
        <v>641</v>
      </c>
      <c r="C24" s="720">
        <v>4</v>
      </c>
    </row>
    <row r="25" spans="2:7">
      <c r="B25" s="721" t="s">
        <v>535</v>
      </c>
      <c r="C25" s="722">
        <f>SUM(C22:C24)</f>
        <v>6</v>
      </c>
    </row>
    <row r="27" spans="2:7">
      <c r="B27" s="723" t="s">
        <v>536</v>
      </c>
      <c r="C27" s="724">
        <f>C20/C25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43"/>
  <sheetViews>
    <sheetView showGridLines="0" view="pageBreakPreview" topLeftCell="A12" zoomScaleNormal="100" workbookViewId="0">
      <selection activeCell="K1" sqref="K1"/>
    </sheetView>
  </sheetViews>
  <sheetFormatPr defaultColWidth="9" defaultRowHeight="13.8"/>
  <cols>
    <col min="1" max="1" width="2.109375" style="648" customWidth="1"/>
    <col min="2" max="2" width="8.33203125" style="648" customWidth="1"/>
    <col min="3" max="3" width="14.6640625" style="648" customWidth="1"/>
    <col min="4" max="4" width="14.5546875" style="648" customWidth="1"/>
    <col min="5" max="5" width="23.33203125" style="648" customWidth="1"/>
    <col min="6" max="6" width="12.44140625" style="648" customWidth="1"/>
    <col min="7" max="7" width="14.6640625" style="648" customWidth="1"/>
    <col min="8" max="8" width="13.6640625" style="648" customWidth="1"/>
    <col min="9" max="9" width="15.33203125" style="648" customWidth="1"/>
    <col min="10" max="10" width="1.6640625" style="648" customWidth="1"/>
  </cols>
  <sheetData>
    <row r="2" spans="2:10">
      <c r="B2" s="649" t="s">
        <v>537</v>
      </c>
      <c r="C2" s="650"/>
      <c r="D2" s="650"/>
      <c r="E2" s="650"/>
      <c r="F2" s="650"/>
      <c r="G2" s="650"/>
      <c r="H2" s="650"/>
      <c r="I2" s="681"/>
    </row>
    <row r="4" spans="2:10" ht="15.6">
      <c r="B4" s="1424" t="s">
        <v>636</v>
      </c>
      <c r="C4" s="1425"/>
      <c r="D4" s="1425"/>
      <c r="E4" s="1425"/>
      <c r="F4" s="1425"/>
      <c r="G4" s="1425"/>
      <c r="H4" s="1425"/>
      <c r="I4" s="1426"/>
    </row>
    <row r="5" spans="2:10">
      <c r="B5" s="651"/>
    </row>
    <row r="6" spans="2:10" ht="55.2">
      <c r="B6" s="652" t="s">
        <v>539</v>
      </c>
      <c r="C6" s="652" t="s">
        <v>540</v>
      </c>
      <c r="D6" s="652" t="s">
        <v>541</v>
      </c>
      <c r="E6" s="652" t="s">
        <v>542</v>
      </c>
      <c r="F6" s="652" t="s">
        <v>543</v>
      </c>
      <c r="G6" s="652" t="s">
        <v>544</v>
      </c>
      <c r="H6" s="652" t="s">
        <v>545</v>
      </c>
      <c r="I6" s="652" t="s">
        <v>546</v>
      </c>
    </row>
    <row r="7" spans="2:10">
      <c r="B7" s="1457">
        <v>5</v>
      </c>
      <c r="C7" s="1430" t="s">
        <v>642</v>
      </c>
      <c r="D7" s="1436">
        <f>'FERRAMENTAS MEC'!C23</f>
        <v>2</v>
      </c>
      <c r="E7" s="653" t="s">
        <v>12</v>
      </c>
      <c r="F7" s="334">
        <f>3*3</f>
        <v>9</v>
      </c>
      <c r="G7" s="654">
        <f>F7*$D$7</f>
        <v>18</v>
      </c>
      <c r="H7" s="468">
        <f>DADOS.!W4</f>
        <v>0</v>
      </c>
      <c r="I7" s="682">
        <f>H7*G7</f>
        <v>0</v>
      </c>
      <c r="J7" s="683"/>
    </row>
    <row r="8" spans="2:10">
      <c r="B8" s="1429"/>
      <c r="C8" s="1431"/>
      <c r="D8" s="1431"/>
      <c r="E8" s="655" t="s">
        <v>16</v>
      </c>
      <c r="F8" s="338">
        <f>3*3</f>
        <v>9</v>
      </c>
      <c r="G8" s="656">
        <f>F8*$D$7</f>
        <v>18</v>
      </c>
      <c r="H8" s="471">
        <f>DADOS.!W5</f>
        <v>0</v>
      </c>
      <c r="I8" s="682">
        <f t="shared" ref="I8:I18" si="0">H8*G8</f>
        <v>0</v>
      </c>
      <c r="J8" s="683"/>
    </row>
    <row r="9" spans="2:10">
      <c r="B9" s="1429"/>
      <c r="C9" s="1431"/>
      <c r="D9" s="1431"/>
      <c r="E9" s="469" t="s">
        <v>21</v>
      </c>
      <c r="F9" s="338">
        <v>2</v>
      </c>
      <c r="G9" s="656">
        <f>F9*$D$7</f>
        <v>4</v>
      </c>
      <c r="H9" s="471">
        <f>DADOS.!W7</f>
        <v>0</v>
      </c>
      <c r="I9" s="682">
        <f t="shared" si="0"/>
        <v>0</v>
      </c>
      <c r="J9" s="683"/>
    </row>
    <row r="10" spans="2:10">
      <c r="B10" s="1429"/>
      <c r="C10" s="1431"/>
      <c r="D10" s="1431"/>
      <c r="E10" s="655" t="s">
        <v>26</v>
      </c>
      <c r="F10" s="338">
        <v>1</v>
      </c>
      <c r="G10" s="656">
        <f>F10*$D$7</f>
        <v>2</v>
      </c>
      <c r="H10" s="471">
        <f>DADOS.!W9</f>
        <v>0</v>
      </c>
      <c r="I10" s="682">
        <f t="shared" si="0"/>
        <v>0</v>
      </c>
      <c r="J10" s="683"/>
    </row>
    <row r="11" spans="2:10">
      <c r="B11" s="1429"/>
      <c r="C11" s="1432"/>
      <c r="D11" s="1432"/>
      <c r="E11" s="657" t="s">
        <v>24</v>
      </c>
      <c r="F11" s="347">
        <v>3</v>
      </c>
      <c r="G11" s="656">
        <f>F11*$D$7</f>
        <v>6</v>
      </c>
      <c r="H11" s="474">
        <f>DADOS.!W8</f>
        <v>0</v>
      </c>
      <c r="I11" s="682">
        <f t="shared" si="0"/>
        <v>0</v>
      </c>
      <c r="J11" s="683"/>
    </row>
    <row r="12" spans="2:10">
      <c r="B12" s="1429"/>
      <c r="C12" s="1430" t="s">
        <v>208</v>
      </c>
      <c r="D12" s="1435">
        <f>'FERRAMENTAS MEC'!C24</f>
        <v>4</v>
      </c>
      <c r="E12" s="658" t="s">
        <v>12</v>
      </c>
      <c r="F12" s="334">
        <f>3*4</f>
        <v>12</v>
      </c>
      <c r="G12" s="659">
        <f>F12*D12</f>
        <v>48</v>
      </c>
      <c r="H12" s="468">
        <f>DADOS.!W4</f>
        <v>0</v>
      </c>
      <c r="I12" s="468">
        <f t="shared" si="0"/>
        <v>0</v>
      </c>
      <c r="J12" s="683"/>
    </row>
    <row r="13" spans="2:10">
      <c r="B13" s="1429"/>
      <c r="C13" s="1431"/>
      <c r="D13" s="1431"/>
      <c r="E13" s="655" t="s">
        <v>16</v>
      </c>
      <c r="F13" s="338">
        <f>3*4</f>
        <v>12</v>
      </c>
      <c r="G13" s="656">
        <f t="shared" ref="G13:G18" si="1">F13*$D$12</f>
        <v>48</v>
      </c>
      <c r="H13" s="471">
        <f>DADOS.!W5</f>
        <v>0</v>
      </c>
      <c r="I13" s="682">
        <f t="shared" si="0"/>
        <v>0</v>
      </c>
      <c r="J13" s="683"/>
    </row>
    <row r="14" spans="2:10">
      <c r="B14" s="1429"/>
      <c r="C14" s="1431"/>
      <c r="D14" s="1431"/>
      <c r="E14" s="469" t="s">
        <v>21</v>
      </c>
      <c r="F14" s="338">
        <v>3</v>
      </c>
      <c r="G14" s="656">
        <f t="shared" si="1"/>
        <v>12</v>
      </c>
      <c r="H14" s="471">
        <f>DADOS.!W7</f>
        <v>0</v>
      </c>
      <c r="I14" s="682">
        <f t="shared" si="0"/>
        <v>0</v>
      </c>
      <c r="J14" s="683"/>
    </row>
    <row r="15" spans="2:10">
      <c r="B15" s="1429"/>
      <c r="C15" s="1431"/>
      <c r="D15" s="1431"/>
      <c r="E15" s="655" t="s">
        <v>26</v>
      </c>
      <c r="F15" s="338">
        <v>1</v>
      </c>
      <c r="G15" s="656">
        <f t="shared" si="1"/>
        <v>4</v>
      </c>
      <c r="H15" s="471">
        <f>DADOS.!W9</f>
        <v>0</v>
      </c>
      <c r="I15" s="682">
        <f t="shared" si="0"/>
        <v>0</v>
      </c>
      <c r="J15" s="683"/>
    </row>
    <row r="16" spans="2:10">
      <c r="B16" s="1429"/>
      <c r="C16" s="1431"/>
      <c r="D16" s="1431"/>
      <c r="E16" s="655" t="s">
        <v>24</v>
      </c>
      <c r="F16" s="338">
        <v>3</v>
      </c>
      <c r="G16" s="656">
        <f t="shared" si="1"/>
        <v>12</v>
      </c>
      <c r="H16" s="471">
        <f>DADOS.!W8</f>
        <v>0</v>
      </c>
      <c r="I16" s="682">
        <f t="shared" si="0"/>
        <v>0</v>
      </c>
      <c r="J16" s="683"/>
    </row>
    <row r="17" spans="2:10">
      <c r="B17" s="1429"/>
      <c r="C17" s="1432"/>
      <c r="D17" s="1432"/>
      <c r="E17" s="655" t="s">
        <v>643</v>
      </c>
      <c r="F17" s="338">
        <f>4*12</f>
        <v>48</v>
      </c>
      <c r="G17" s="656">
        <f t="shared" si="1"/>
        <v>192</v>
      </c>
      <c r="H17" s="479">
        <f>DADOS.!W12</f>
        <v>0</v>
      </c>
      <c r="I17" s="682">
        <f t="shared" si="0"/>
        <v>0</v>
      </c>
      <c r="J17" s="683"/>
    </row>
    <row r="18" spans="2:10">
      <c r="B18" s="1458"/>
      <c r="C18" s="660"/>
      <c r="D18" s="661"/>
      <c r="E18" s="662" t="s">
        <v>547</v>
      </c>
      <c r="F18" s="347">
        <v>12</v>
      </c>
      <c r="G18" s="663">
        <f t="shared" si="1"/>
        <v>48</v>
      </c>
      <c r="H18" s="481">
        <f>DADOS.!W11</f>
        <v>0</v>
      </c>
      <c r="I18" s="682">
        <f t="shared" si="0"/>
        <v>0</v>
      </c>
      <c r="J18" s="683"/>
    </row>
    <row r="19" spans="2:10">
      <c r="B19" s="664"/>
      <c r="C19" s="665"/>
      <c r="D19" s="666">
        <f>SUM(D7:D17)</f>
        <v>6</v>
      </c>
      <c r="E19" s="667"/>
      <c r="F19" s="668"/>
      <c r="G19" s="668"/>
      <c r="H19" s="669"/>
      <c r="I19" s="684">
        <f>SUM(I7:I18)</f>
        <v>0</v>
      </c>
    </row>
    <row r="20" spans="2:10">
      <c r="B20" s="670"/>
      <c r="D20" s="671"/>
    </row>
    <row r="21" spans="2:10">
      <c r="C21" s="672" t="s">
        <v>531</v>
      </c>
      <c r="D21" s="673"/>
      <c r="E21" s="674">
        <f>I19/12</f>
        <v>0</v>
      </c>
    </row>
    <row r="23" spans="2:10">
      <c r="C23" s="675" t="s">
        <v>536</v>
      </c>
      <c r="D23" s="676"/>
      <c r="E23" s="677">
        <f>E21/D19</f>
        <v>0</v>
      </c>
    </row>
    <row r="28" spans="2:10">
      <c r="D28" s="678"/>
    </row>
    <row r="42" spans="2:2">
      <c r="B42" s="679"/>
    </row>
    <row r="43" spans="2:2">
      <c r="B43" s="680"/>
    </row>
  </sheetData>
  <mergeCells count="6">
    <mergeCell ref="B4:I4"/>
    <mergeCell ref="B7:B18"/>
    <mergeCell ref="C7:C11"/>
    <mergeCell ref="C12:C17"/>
    <mergeCell ref="D7:D11"/>
    <mergeCell ref="D12:D17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S127"/>
  <sheetViews>
    <sheetView showGridLines="0" view="pageBreakPreview" topLeftCell="A105" zoomScaleNormal="100" workbookViewId="0">
      <selection activeCell="G9" sqref="G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644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296" t="s">
        <v>645</v>
      </c>
      <c r="F11" s="296"/>
      <c r="H11" s="327">
        <f>DADOS.!W22</f>
        <v>0</v>
      </c>
      <c r="I11" s="35" t="s">
        <v>554</v>
      </c>
      <c r="M11" s="58"/>
    </row>
    <row r="12" spans="2:19">
      <c r="C12" s="43"/>
      <c r="E12" s="296" t="s">
        <v>64</v>
      </c>
      <c r="F12" s="296"/>
      <c r="H12" s="327">
        <f>DADOS.!W23</f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5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646</v>
      </c>
      <c r="G30" s="44"/>
    </row>
    <row r="31" spans="3:19">
      <c r="D31" s="35" t="s">
        <v>556</v>
      </c>
      <c r="G31" s="45">
        <f>H12</f>
        <v>0</v>
      </c>
    </row>
    <row r="32" spans="3:19">
      <c r="D32" s="35" t="s">
        <v>557</v>
      </c>
      <c r="G32" s="45">
        <f>G31*H32</f>
        <v>0</v>
      </c>
      <c r="H32" s="46">
        <v>0.4</v>
      </c>
      <c r="N32" s="60"/>
    </row>
    <row r="33" spans="3:14">
      <c r="D33" s="35" t="s">
        <v>558</v>
      </c>
      <c r="G33" s="45">
        <f>G17</f>
        <v>5</v>
      </c>
      <c r="H33" s="35" t="s">
        <v>559</v>
      </c>
      <c r="M33" s="61"/>
      <c r="N33" s="60"/>
    </row>
    <row r="34" spans="3:14">
      <c r="D34" s="35" t="s">
        <v>560</v>
      </c>
      <c r="G34" s="47">
        <v>0.1125</v>
      </c>
      <c r="H34" s="35" t="s">
        <v>585</v>
      </c>
    </row>
    <row r="36" spans="3:14">
      <c r="M36" s="60"/>
    </row>
    <row r="37" spans="3:14">
      <c r="D37" s="35" t="s">
        <v>562</v>
      </c>
    </row>
    <row r="38" spans="3:14">
      <c r="G38" s="45">
        <f>((G31-G32)/G33)/12</f>
        <v>0</v>
      </c>
      <c r="H38" s="35" t="s">
        <v>563</v>
      </c>
      <c r="I38" s="45"/>
      <c r="M38" s="60"/>
    </row>
    <row r="40" spans="3:14">
      <c r="D40" s="35" t="s">
        <v>564</v>
      </c>
    </row>
    <row r="41" spans="3:14">
      <c r="F41" s="47"/>
      <c r="G41" s="45">
        <f>(((G33+1)/(2*G33))*(G34/12))*G31</f>
        <v>0</v>
      </c>
      <c r="H41" s="35" t="s">
        <v>563</v>
      </c>
    </row>
    <row r="43" spans="3:14">
      <c r="C43" s="35" t="s">
        <v>565</v>
      </c>
    </row>
    <row r="44" spans="3:14">
      <c r="G44" s="44">
        <f>G38+G41</f>
        <v>0</v>
      </c>
      <c r="H44" s="35" t="s">
        <v>563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563</v>
      </c>
    </row>
    <row r="47" spans="3:14">
      <c r="G47" s="44"/>
    </row>
    <row r="48" spans="3:14">
      <c r="C48" s="50" t="s">
        <v>586</v>
      </c>
      <c r="D48" s="51"/>
      <c r="E48" s="51"/>
      <c r="F48" s="52"/>
      <c r="G48" s="53">
        <v>0</v>
      </c>
      <c r="H48" s="52" t="s">
        <v>563</v>
      </c>
    </row>
    <row r="49" spans="2:13">
      <c r="G49" s="44"/>
      <c r="L49" s="63"/>
    </row>
    <row r="50" spans="2:13">
      <c r="B50" s="41"/>
      <c r="C50" s="41" t="s">
        <v>587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588</v>
      </c>
      <c r="G52" s="44"/>
      <c r="H52" s="55">
        <v>1560</v>
      </c>
      <c r="I52" s="35" t="s">
        <v>483</v>
      </c>
    </row>
    <row r="53" spans="2:13">
      <c r="D53" s="35" t="s">
        <v>589</v>
      </c>
      <c r="G53" s="44"/>
      <c r="H53" s="45">
        <f>DADOS.!O36</f>
        <v>0</v>
      </c>
      <c r="I53" s="35" t="s">
        <v>590</v>
      </c>
    </row>
    <row r="54" spans="2:13">
      <c r="D54" s="35" t="s">
        <v>591</v>
      </c>
      <c r="G54" s="44"/>
      <c r="H54" s="55">
        <v>1</v>
      </c>
      <c r="I54" s="35" t="s">
        <v>592</v>
      </c>
    </row>
    <row r="55" spans="2:13" ht="20.25" customHeight="1">
      <c r="G55" s="44"/>
      <c r="H55" s="48">
        <f>(H52/H54)*H53</f>
        <v>0</v>
      </c>
      <c r="I55" s="49" t="s">
        <v>593</v>
      </c>
      <c r="L55" s="60"/>
    </row>
    <row r="56" spans="2:13">
      <c r="G56" s="44"/>
    </row>
    <row r="57" spans="2:13">
      <c r="B57" s="41"/>
      <c r="C57" s="41" t="s">
        <v>566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567</v>
      </c>
      <c r="G59" s="44"/>
    </row>
    <row r="60" spans="2:13">
      <c r="G60" s="44"/>
      <c r="H60" s="44">
        <f>H13</f>
        <v>0</v>
      </c>
      <c r="I60" s="35" t="s">
        <v>568</v>
      </c>
    </row>
    <row r="61" spans="2:13">
      <c r="D61" s="35" t="s">
        <v>569</v>
      </c>
      <c r="G61" s="44"/>
      <c r="H61" s="47">
        <v>0.9</v>
      </c>
    </row>
    <row r="62" spans="2:13">
      <c r="D62" s="35" t="s">
        <v>570</v>
      </c>
      <c r="G62" s="44"/>
      <c r="H62" s="45">
        <f>G17*12</f>
        <v>60</v>
      </c>
      <c r="I62" s="35" t="s">
        <v>490</v>
      </c>
    </row>
    <row r="63" spans="2:13" ht="20.25" customHeight="1">
      <c r="G63" s="44"/>
      <c r="H63" s="56">
        <f>(H60*H61)/H62</f>
        <v>0</v>
      </c>
      <c r="I63" s="49" t="s">
        <v>563</v>
      </c>
      <c r="M63" s="64"/>
    </row>
    <row r="64" spans="2:13" ht="20.25" customHeight="1">
      <c r="G64" s="44"/>
    </row>
    <row r="65" spans="2:13" ht="14.25" customHeight="1">
      <c r="C65" s="50" t="s">
        <v>571</v>
      </c>
      <c r="D65" s="65"/>
      <c r="E65" s="65"/>
      <c r="F65" s="65"/>
      <c r="G65" s="66"/>
      <c r="H65" s="67">
        <v>0</v>
      </c>
      <c r="I65" s="52" t="s">
        <v>563</v>
      </c>
    </row>
    <row r="66" spans="2:13">
      <c r="G66" s="44"/>
    </row>
    <row r="67" spans="2:13">
      <c r="B67" s="41"/>
      <c r="C67" s="41" t="s">
        <v>594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647</v>
      </c>
      <c r="G69" s="44"/>
    </row>
    <row r="70" spans="2:13">
      <c r="G70" s="44"/>
    </row>
    <row r="71" spans="2:13">
      <c r="G71" s="35" t="s">
        <v>596</v>
      </c>
    </row>
    <row r="72" spans="2:13">
      <c r="C72" s="35" t="s">
        <v>90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91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648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599</v>
      </c>
      <c r="L77" s="44"/>
      <c r="M77" s="35"/>
    </row>
    <row r="79" spans="2:13">
      <c r="C79" s="35" t="s">
        <v>600</v>
      </c>
      <c r="I79" s="75">
        <v>60000</v>
      </c>
    </row>
    <row r="80" spans="2:13">
      <c r="C80" s="35" t="s">
        <v>601</v>
      </c>
      <c r="I80" s="76">
        <f>I77/I79</f>
        <v>0</v>
      </c>
    </row>
    <row r="81" spans="2:11">
      <c r="C81" s="35" t="s">
        <v>602</v>
      </c>
      <c r="I81" s="44">
        <f>H52</f>
        <v>1560</v>
      </c>
    </row>
    <row r="82" spans="2:11" ht="16.5" customHeight="1">
      <c r="C82" s="35" t="s">
        <v>603</v>
      </c>
      <c r="I82" s="48">
        <f>I81*I80</f>
        <v>0</v>
      </c>
      <c r="J82" s="49" t="s">
        <v>563</v>
      </c>
    </row>
    <row r="83" spans="2:11">
      <c r="I83" s="44"/>
    </row>
    <row r="84" spans="2:11">
      <c r="B84" s="41"/>
      <c r="C84" s="41" t="s">
        <v>604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605</v>
      </c>
    </row>
    <row r="88" spans="2:11" ht="18.75" customHeight="1">
      <c r="H88" s="56">
        <f>DADOS.!O41</f>
        <v>0</v>
      </c>
      <c r="I88" s="49" t="s">
        <v>563</v>
      </c>
    </row>
    <row r="89" spans="2:11">
      <c r="H89" s="45"/>
    </row>
    <row r="90" spans="2:11">
      <c r="B90" s="41"/>
      <c r="C90" s="41" t="s">
        <v>606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607</v>
      </c>
      <c r="E92" s="41"/>
    </row>
    <row r="93" spans="2:11">
      <c r="D93" s="35" t="s">
        <v>608</v>
      </c>
      <c r="G93" s="44">
        <f>H11*0.01</f>
        <v>0</v>
      </c>
      <c r="H93" s="44" t="s">
        <v>609</v>
      </c>
    </row>
    <row r="94" spans="2:11">
      <c r="D94" s="35" t="s">
        <v>610</v>
      </c>
      <c r="G94" s="44">
        <v>0</v>
      </c>
      <c r="H94" s="44" t="s">
        <v>609</v>
      </c>
    </row>
    <row r="95" spans="2:11">
      <c r="D95" s="35" t="s">
        <v>611</v>
      </c>
      <c r="F95" s="69">
        <v>0.02</v>
      </c>
      <c r="G95" s="44">
        <f>H13*F95</f>
        <v>0</v>
      </c>
      <c r="H95" s="44" t="s">
        <v>609</v>
      </c>
    </row>
    <row r="96" spans="2:11">
      <c r="D96" s="35" t="s">
        <v>96</v>
      </c>
      <c r="G96" s="44">
        <f>DADOS.!O43</f>
        <v>0</v>
      </c>
      <c r="H96" s="44" t="s">
        <v>609</v>
      </c>
    </row>
    <row r="97" spans="2:11">
      <c r="D97" s="35" t="s">
        <v>612</v>
      </c>
      <c r="G97" s="44">
        <f>SUM(G93:G96)</f>
        <v>0</v>
      </c>
      <c r="H97" s="44" t="s">
        <v>609</v>
      </c>
    </row>
    <row r="98" spans="2:11">
      <c r="G98" s="44"/>
      <c r="H98" s="44"/>
    </row>
    <row r="99" spans="2:11" ht="18" customHeight="1">
      <c r="D99" s="35" t="s">
        <v>531</v>
      </c>
      <c r="G99" s="48">
        <f>G97/12</f>
        <v>0</v>
      </c>
      <c r="H99" s="66" t="s">
        <v>563</v>
      </c>
    </row>
    <row r="100" spans="2:11">
      <c r="G100" s="44"/>
      <c r="H100" s="44"/>
    </row>
    <row r="101" spans="2:11">
      <c r="C101" s="35" t="s">
        <v>613</v>
      </c>
    </row>
    <row r="102" spans="2:11">
      <c r="D102" s="35" t="s">
        <v>95</v>
      </c>
      <c r="G102" s="48">
        <f>DADOS.!O42</f>
        <v>0</v>
      </c>
      <c r="H102" s="66" t="s">
        <v>563</v>
      </c>
    </row>
    <row r="106" spans="2:11">
      <c r="B106" s="1438" t="s">
        <v>572</v>
      </c>
      <c r="C106" s="1438"/>
      <c r="D106" s="1438"/>
      <c r="E106" s="1438"/>
      <c r="F106" s="1438"/>
      <c r="G106" s="1438"/>
      <c r="H106" s="1438"/>
      <c r="I106" s="1438"/>
      <c r="J106" s="1438"/>
      <c r="K106" s="39"/>
    </row>
    <row r="108" spans="2:11">
      <c r="D108" s="35" t="s">
        <v>573</v>
      </c>
      <c r="E108" s="44" t="s">
        <v>574</v>
      </c>
      <c r="I108" s="44">
        <f>G46</f>
        <v>0</v>
      </c>
      <c r="J108" s="35" t="s">
        <v>563</v>
      </c>
    </row>
    <row r="109" spans="2:11">
      <c r="D109" s="35" t="s">
        <v>614</v>
      </c>
      <c r="E109" s="44" t="s">
        <v>615</v>
      </c>
      <c r="I109" s="44">
        <f>H55</f>
        <v>0</v>
      </c>
      <c r="J109" s="35" t="s">
        <v>563</v>
      </c>
    </row>
    <row r="110" spans="2:11">
      <c r="D110" s="35" t="s">
        <v>575</v>
      </c>
      <c r="E110" s="44" t="s">
        <v>576</v>
      </c>
      <c r="I110" s="44">
        <f>H63</f>
        <v>0</v>
      </c>
      <c r="J110" s="35" t="s">
        <v>563</v>
      </c>
    </row>
    <row r="111" spans="2:11">
      <c r="D111" s="35" t="s">
        <v>616</v>
      </c>
      <c r="E111" s="44" t="s">
        <v>617</v>
      </c>
      <c r="I111" s="44">
        <f>I82</f>
        <v>0</v>
      </c>
      <c r="J111" s="35" t="s">
        <v>563</v>
      </c>
    </row>
    <row r="112" spans="2:11">
      <c r="D112" s="35" t="s">
        <v>618</v>
      </c>
      <c r="E112" s="44" t="s">
        <v>619</v>
      </c>
      <c r="I112" s="44">
        <f>H88</f>
        <v>0</v>
      </c>
      <c r="J112" s="35" t="s">
        <v>563</v>
      </c>
    </row>
    <row r="113" spans="2:12">
      <c r="D113" s="35" t="s">
        <v>620</v>
      </c>
      <c r="E113" s="44" t="s">
        <v>621</v>
      </c>
      <c r="I113" s="44">
        <f>G99</f>
        <v>0</v>
      </c>
      <c r="J113" s="35" t="s">
        <v>563</v>
      </c>
    </row>
    <row r="114" spans="2:12">
      <c r="D114" s="35" t="s">
        <v>622</v>
      </c>
      <c r="E114" s="35" t="s">
        <v>95</v>
      </c>
      <c r="I114" s="44">
        <f>G102</f>
        <v>0</v>
      </c>
      <c r="J114" s="35" t="s">
        <v>563</v>
      </c>
    </row>
    <row r="116" spans="2:12" ht="18" customHeight="1">
      <c r="B116" s="38" t="s">
        <v>623</v>
      </c>
      <c r="H116" s="70"/>
      <c r="I116" s="77">
        <f>SUM(I108:I115)</f>
        <v>0</v>
      </c>
      <c r="J116" s="78" t="s">
        <v>563</v>
      </c>
      <c r="K116" s="38"/>
    </row>
    <row r="117" spans="2:12" ht="18" customHeight="1">
      <c r="B117" s="38" t="s">
        <v>624</v>
      </c>
      <c r="H117" s="71"/>
      <c r="I117" s="77">
        <f>I116/200</f>
        <v>0</v>
      </c>
      <c r="J117" s="78" t="s">
        <v>625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578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563</v>
      </c>
      <c r="K119" s="81"/>
    </row>
    <row r="120" spans="2:12">
      <c r="B120" s="73" t="s">
        <v>579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563</v>
      </c>
      <c r="K120" s="38"/>
    </row>
    <row r="121" spans="2:12">
      <c r="B121" s="50" t="s">
        <v>626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627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2:Q45"/>
  <sheetViews>
    <sheetView showGridLines="0" view="pageBreakPreview" topLeftCell="A26" zoomScaleNormal="100" workbookViewId="0">
      <selection activeCell="K1" sqref="K1"/>
    </sheetView>
  </sheetViews>
  <sheetFormatPr defaultColWidth="8.88671875" defaultRowHeight="13.8"/>
  <cols>
    <col min="1" max="1" width="1.6640625" style="296" customWidth="1"/>
    <col min="2" max="2" width="9.88671875" style="296" customWidth="1"/>
    <col min="3" max="3" width="38.44140625" style="296" customWidth="1"/>
    <col min="4" max="4" width="4.44140625" style="296" customWidth="1"/>
    <col min="5" max="5" width="10.109375" style="296" customWidth="1"/>
    <col min="6" max="6" width="11.44140625" style="296" customWidth="1"/>
    <col min="7" max="8" width="12.6640625" style="296" customWidth="1"/>
    <col min="9" max="9" width="15.33203125" style="296" customWidth="1"/>
    <col min="10" max="10" width="1.109375" style="296" customWidth="1"/>
    <col min="11" max="16384" width="8.88671875" style="410"/>
  </cols>
  <sheetData>
    <row r="2" spans="2:17">
      <c r="B2" s="1416" t="s">
        <v>496</v>
      </c>
      <c r="C2" s="1416"/>
      <c r="D2" s="1416"/>
      <c r="E2" s="1416"/>
      <c r="F2" s="1416"/>
      <c r="G2" s="1416"/>
      <c r="H2" s="1416"/>
      <c r="I2" s="1416"/>
      <c r="J2" s="544"/>
    </row>
    <row r="4" spans="2:17" ht="16.5" customHeight="1">
      <c r="B4" s="545" t="s">
        <v>267</v>
      </c>
      <c r="C4" s="1445" t="s">
        <v>487</v>
      </c>
      <c r="D4" s="1446"/>
      <c r="E4" s="1446"/>
      <c r="F4" s="1446"/>
      <c r="G4" s="1446"/>
      <c r="H4" s="1446"/>
      <c r="I4" s="1446"/>
      <c r="J4" s="620"/>
    </row>
    <row r="5" spans="2:17" ht="15.75" customHeight="1">
      <c r="B5" s="546" t="s">
        <v>109</v>
      </c>
      <c r="C5" s="1466"/>
      <c r="D5" s="1467"/>
      <c r="E5" s="1467"/>
      <c r="F5" s="1467"/>
      <c r="G5" s="1467"/>
      <c r="H5" s="1467"/>
      <c r="I5" s="1467"/>
    </row>
    <row r="6" spans="2:17" ht="15" customHeight="1">
      <c r="B6" s="547"/>
      <c r="C6" s="547"/>
      <c r="D6" s="547"/>
      <c r="E6" s="547"/>
      <c r="F6" s="547"/>
      <c r="G6" s="547"/>
      <c r="H6" s="547"/>
      <c r="I6" s="547"/>
    </row>
    <row r="7" spans="2:17" ht="20.25" customHeight="1">
      <c r="B7" s="548" t="s">
        <v>6</v>
      </c>
      <c r="C7" s="549" t="s">
        <v>497</v>
      </c>
      <c r="D7" s="550"/>
      <c r="E7" s="548" t="s">
        <v>472</v>
      </c>
      <c r="F7" s="548" t="s">
        <v>473</v>
      </c>
      <c r="G7" s="548" t="s">
        <v>127</v>
      </c>
      <c r="H7" s="551" t="s">
        <v>498</v>
      </c>
      <c r="I7" s="548" t="s">
        <v>499</v>
      </c>
    </row>
    <row r="8" spans="2:17" ht="14.25" customHeight="1">
      <c r="B8" s="552"/>
      <c r="C8" s="553"/>
      <c r="D8" s="553"/>
      <c r="E8" s="553"/>
      <c r="F8" s="553"/>
      <c r="G8" s="553"/>
      <c r="H8" s="553"/>
      <c r="I8" s="553"/>
    </row>
    <row r="9" spans="2:17" ht="12.75" customHeight="1">
      <c r="B9" s="554">
        <v>1</v>
      </c>
      <c r="C9" s="555" t="s">
        <v>269</v>
      </c>
      <c r="D9" s="556"/>
      <c r="E9" s="557"/>
      <c r="F9" s="557"/>
      <c r="G9" s="557"/>
      <c r="H9" s="557"/>
      <c r="I9" s="557"/>
    </row>
    <row r="10" spans="2:17" ht="12.75" customHeight="1">
      <c r="B10" s="413"/>
      <c r="C10" s="414" t="s">
        <v>649</v>
      </c>
      <c r="D10" s="415"/>
      <c r="E10" s="416"/>
      <c r="F10" s="416"/>
      <c r="G10" s="416"/>
      <c r="H10" s="416"/>
      <c r="I10" s="416"/>
    </row>
    <row r="11" spans="2:17" ht="12.75" customHeight="1">
      <c r="B11" s="558"/>
      <c r="C11" s="559" t="s">
        <v>284</v>
      </c>
      <c r="D11" s="560"/>
      <c r="E11" s="561" t="s">
        <v>501</v>
      </c>
      <c r="F11" s="561">
        <v>1</v>
      </c>
      <c r="G11" s="561">
        <f>'MO ASSEIO'!U21</f>
        <v>0</v>
      </c>
      <c r="H11" s="561">
        <f>'MO ASSEIO'!AB21</f>
        <v>0</v>
      </c>
      <c r="I11" s="621">
        <f t="shared" ref="I11:I13" si="0">SUM(G11:H11)*F11</f>
        <v>0</v>
      </c>
      <c r="J11" s="622"/>
      <c r="L11" s="1459"/>
      <c r="M11" s="1459"/>
      <c r="N11" s="1459"/>
      <c r="O11" s="1459"/>
      <c r="P11" s="1459"/>
      <c r="Q11" s="1459"/>
    </row>
    <row r="12" spans="2:17">
      <c r="B12" s="562"/>
      <c r="C12" s="563" t="s">
        <v>285</v>
      </c>
      <c r="D12" s="564"/>
      <c r="E12" s="565" t="s">
        <v>501</v>
      </c>
      <c r="F12" s="565">
        <v>9</v>
      </c>
      <c r="G12" s="565">
        <f>'MO ASSEIO'!U23</f>
        <v>0</v>
      </c>
      <c r="H12" s="565">
        <f>'MO ASSEIO'!AB23</f>
        <v>0</v>
      </c>
      <c r="I12" s="623">
        <f t="shared" si="0"/>
        <v>0</v>
      </c>
      <c r="J12" s="622"/>
      <c r="L12" s="1459"/>
      <c r="M12" s="1459"/>
      <c r="N12" s="1459"/>
      <c r="O12" s="1459"/>
      <c r="P12" s="1459"/>
      <c r="Q12" s="1459"/>
    </row>
    <row r="13" spans="2:17" ht="14.25" customHeight="1">
      <c r="B13" s="562"/>
      <c r="C13" s="566" t="s">
        <v>286</v>
      </c>
      <c r="D13" s="567"/>
      <c r="E13" s="565" t="s">
        <v>501</v>
      </c>
      <c r="F13" s="565">
        <v>1</v>
      </c>
      <c r="G13" s="565">
        <f>'MO MOT'!U17</f>
        <v>0</v>
      </c>
      <c r="H13" s="565">
        <f>'MO MOT'!AB15</f>
        <v>0</v>
      </c>
      <c r="I13" s="623">
        <f t="shared" si="0"/>
        <v>0</v>
      </c>
      <c r="J13" s="622"/>
      <c r="L13" s="1459"/>
      <c r="M13" s="1459"/>
      <c r="N13" s="1459"/>
      <c r="O13" s="1459"/>
      <c r="P13" s="1459"/>
      <c r="Q13" s="1459"/>
    </row>
    <row r="14" spans="2:17" ht="14.25" customHeight="1">
      <c r="B14" s="562"/>
      <c r="C14" s="566"/>
      <c r="D14" s="567"/>
      <c r="E14" s="565"/>
      <c r="F14" s="568">
        <f>SUM(F11:F13)</f>
        <v>11</v>
      </c>
      <c r="G14" s="565"/>
      <c r="H14" s="565"/>
      <c r="I14" s="623"/>
      <c r="J14" s="622"/>
      <c r="L14" s="1459"/>
      <c r="M14" s="1459"/>
      <c r="N14" s="1459"/>
      <c r="O14" s="1459"/>
      <c r="P14" s="1459"/>
      <c r="Q14" s="1459"/>
    </row>
    <row r="15" spans="2:17">
      <c r="B15" s="562"/>
      <c r="C15" s="566" t="s">
        <v>273</v>
      </c>
      <c r="D15" s="567"/>
      <c r="E15" s="565"/>
      <c r="F15" s="565"/>
      <c r="G15" s="565"/>
      <c r="H15" s="565"/>
      <c r="I15" s="623"/>
      <c r="J15" s="622"/>
      <c r="L15" s="1459"/>
      <c r="M15" s="1459"/>
      <c r="N15" s="1459"/>
      <c r="O15" s="1459"/>
      <c r="P15" s="1459"/>
      <c r="Q15" s="1459"/>
    </row>
    <row r="16" spans="2:17" ht="15" customHeight="1">
      <c r="B16" s="562"/>
      <c r="C16" s="563" t="s">
        <v>285</v>
      </c>
      <c r="D16" s="567"/>
      <c r="E16" s="565" t="s">
        <v>501</v>
      </c>
      <c r="F16" s="565">
        <v>1</v>
      </c>
      <c r="G16" s="565">
        <f>G12</f>
        <v>0</v>
      </c>
      <c r="H16" s="565">
        <f>H12</f>
        <v>0</v>
      </c>
      <c r="I16" s="623">
        <f>SUM(G16:H16)*F16</f>
        <v>0</v>
      </c>
      <c r="J16" s="622"/>
      <c r="L16" s="1459"/>
      <c r="M16" s="1459"/>
      <c r="N16" s="1459"/>
      <c r="O16" s="1459"/>
      <c r="P16" s="1459"/>
      <c r="Q16" s="1459"/>
    </row>
    <row r="17" spans="2:17" ht="14.25" customHeight="1">
      <c r="B17" s="562"/>
      <c r="C17" s="566"/>
      <c r="D17" s="567"/>
      <c r="E17" s="565"/>
      <c r="F17" s="565"/>
      <c r="G17" s="565"/>
      <c r="H17" s="565"/>
      <c r="I17" s="623"/>
      <c r="J17" s="622"/>
      <c r="L17" s="1459"/>
      <c r="M17" s="1459"/>
      <c r="N17" s="1459"/>
      <c r="O17" s="1459"/>
      <c r="P17" s="1459"/>
      <c r="Q17" s="1459"/>
    </row>
    <row r="18" spans="2:17" ht="15" customHeight="1">
      <c r="B18" s="569"/>
      <c r="C18" s="570" t="s">
        <v>133</v>
      </c>
      <c r="D18" s="571"/>
      <c r="E18" s="572"/>
      <c r="F18" s="573">
        <f>F16+F14</f>
        <v>12</v>
      </c>
      <c r="G18" s="573"/>
      <c r="H18" s="573"/>
      <c r="I18" s="624"/>
      <c r="J18" s="622"/>
      <c r="L18" s="1459"/>
      <c r="M18" s="1459"/>
      <c r="N18" s="1459"/>
      <c r="O18" s="1459"/>
      <c r="P18" s="1459"/>
      <c r="Q18" s="1459"/>
    </row>
    <row r="19" spans="2:17" ht="15.6">
      <c r="B19" s="574"/>
      <c r="C19" s="575"/>
      <c r="D19" s="575"/>
      <c r="E19" s="575"/>
      <c r="F19" s="576"/>
      <c r="G19" s="577">
        <f>G11*F11+G12*F12+G13*F13+G16*F16</f>
        <v>0</v>
      </c>
      <c r="H19" s="577">
        <f>H11*F11+H12*F12+H13*F13+H16*F16</f>
        <v>0</v>
      </c>
      <c r="I19" s="625">
        <f>SUM(I11:I17)</f>
        <v>0</v>
      </c>
      <c r="J19" s="626"/>
    </row>
    <row r="20" spans="2:17" ht="15.6">
      <c r="B20" s="578"/>
      <c r="C20" s="547"/>
      <c r="D20" s="547"/>
      <c r="E20" s="547"/>
      <c r="F20" s="579"/>
      <c r="G20" s="1417">
        <f>G19+H19</f>
        <v>0</v>
      </c>
      <c r="H20" s="1418"/>
      <c r="I20" s="627"/>
      <c r="J20" s="628"/>
    </row>
    <row r="21" spans="2:17" ht="16.5" customHeight="1">
      <c r="B21" s="580"/>
      <c r="C21" s="1419" t="s">
        <v>502</v>
      </c>
      <c r="D21" s="1420"/>
      <c r="E21" s="1420"/>
      <c r="F21" s="1420"/>
      <c r="G21" s="1420"/>
      <c r="H21" s="582"/>
      <c r="I21" s="629">
        <f>G20</f>
        <v>0</v>
      </c>
      <c r="J21" s="626"/>
    </row>
    <row r="22" spans="2:17">
      <c r="B22" s="552"/>
      <c r="C22" s="583"/>
      <c r="D22" s="583"/>
      <c r="E22" s="583"/>
      <c r="F22" s="583"/>
      <c r="G22" s="583"/>
      <c r="H22" s="583"/>
      <c r="I22" s="630"/>
      <c r="J22" s="622"/>
    </row>
    <row r="23" spans="2:17">
      <c r="B23" s="554">
        <v>2</v>
      </c>
      <c r="C23" s="584" t="s">
        <v>503</v>
      </c>
      <c r="D23" s="585"/>
      <c r="E23" s="586"/>
      <c r="F23" s="586"/>
      <c r="G23" s="587"/>
      <c r="H23" s="585"/>
      <c r="I23" s="631"/>
      <c r="J23" s="622"/>
    </row>
    <row r="24" spans="2:17">
      <c r="B24" s="588"/>
      <c r="C24" s="589" t="s">
        <v>504</v>
      </c>
      <c r="D24" s="590"/>
      <c r="E24" s="591" t="s">
        <v>501</v>
      </c>
      <c r="F24" s="591">
        <v>1</v>
      </c>
      <c r="G24" s="592">
        <f>'FERRAMENTAS CAPINA'!C25</f>
        <v>0</v>
      </c>
      <c r="H24" s="593"/>
      <c r="I24" s="632">
        <f t="shared" ref="I24:I26" si="1">G24*F24</f>
        <v>0</v>
      </c>
      <c r="J24" s="622"/>
    </row>
    <row r="25" spans="2:17">
      <c r="B25" s="562"/>
      <c r="C25" s="563" t="s">
        <v>505</v>
      </c>
      <c r="D25" s="564"/>
      <c r="E25" s="565" t="s">
        <v>501</v>
      </c>
      <c r="F25" s="565">
        <v>1</v>
      </c>
      <c r="G25" s="594">
        <f>'EPIS CAPINA'!E26</f>
        <v>0</v>
      </c>
      <c r="H25" s="595"/>
      <c r="I25" s="632">
        <f t="shared" si="1"/>
        <v>0</v>
      </c>
      <c r="J25" s="622"/>
    </row>
    <row r="26" spans="2:17">
      <c r="B26" s="562"/>
      <c r="C26" s="563" t="s">
        <v>650</v>
      </c>
      <c r="D26" s="564"/>
      <c r="E26" s="565" t="s">
        <v>501</v>
      </c>
      <c r="F26" s="565">
        <v>1</v>
      </c>
      <c r="G26" s="594">
        <f>DADOS.!C18</f>
        <v>0</v>
      </c>
      <c r="H26" s="595"/>
      <c r="I26" s="632">
        <f t="shared" si="1"/>
        <v>0</v>
      </c>
      <c r="J26" s="622"/>
    </row>
    <row r="27" spans="2:17">
      <c r="B27" s="569"/>
      <c r="C27" s="596"/>
      <c r="D27" s="597"/>
      <c r="E27" s="573"/>
      <c r="F27" s="573"/>
      <c r="G27" s="598"/>
      <c r="H27" s="599"/>
      <c r="I27" s="624"/>
      <c r="J27" s="622"/>
    </row>
    <row r="28" spans="2:17" ht="16.5" customHeight="1">
      <c r="B28" s="580"/>
      <c r="C28" s="1419" t="s">
        <v>507</v>
      </c>
      <c r="D28" s="1420"/>
      <c r="E28" s="1420"/>
      <c r="F28" s="1420"/>
      <c r="G28" s="1420"/>
      <c r="H28" s="582"/>
      <c r="I28" s="629">
        <f>SUM(I24:I27)</f>
        <v>0</v>
      </c>
      <c r="J28" s="626"/>
    </row>
    <row r="29" spans="2:17">
      <c r="B29" s="552"/>
      <c r="C29" s="583"/>
      <c r="D29" s="583"/>
      <c r="E29" s="583"/>
      <c r="F29" s="583"/>
      <c r="G29" s="583"/>
      <c r="H29" s="583"/>
      <c r="I29" s="583"/>
      <c r="J29" s="327"/>
    </row>
    <row r="30" spans="2:17">
      <c r="B30" s="554">
        <v>3</v>
      </c>
      <c r="C30" s="584" t="s">
        <v>275</v>
      </c>
      <c r="D30" s="585"/>
      <c r="E30" s="586"/>
      <c r="F30" s="586"/>
      <c r="G30" s="587"/>
      <c r="H30" s="585"/>
      <c r="I30" s="586"/>
      <c r="J30" s="327"/>
    </row>
    <row r="31" spans="2:17">
      <c r="B31" s="588"/>
      <c r="C31" s="589" t="s">
        <v>651</v>
      </c>
      <c r="D31" s="590"/>
      <c r="E31" s="591" t="s">
        <v>501</v>
      </c>
      <c r="F31" s="591">
        <v>1</v>
      </c>
      <c r="G31" s="592">
        <f>'CAM CARROC CAP. RASPAGEM'!I116</f>
        <v>0</v>
      </c>
      <c r="H31" s="593"/>
      <c r="I31" s="632">
        <f>G31</f>
        <v>0</v>
      </c>
      <c r="J31" s="622"/>
    </row>
    <row r="32" spans="2:17">
      <c r="B32" s="569"/>
      <c r="C32" s="596" t="s">
        <v>288</v>
      </c>
      <c r="D32" s="597"/>
      <c r="E32" s="565" t="s">
        <v>501</v>
      </c>
      <c r="F32" s="565">
        <v>1</v>
      </c>
      <c r="G32" s="598">
        <f>'MOTOCICLETA .'!I116</f>
        <v>0</v>
      </c>
      <c r="H32" s="599"/>
      <c r="I32" s="623">
        <f>G32</f>
        <v>0</v>
      </c>
      <c r="J32" s="622"/>
    </row>
    <row r="33" spans="2:12" ht="16.5" customHeight="1">
      <c r="B33" s="580"/>
      <c r="C33" s="1419" t="s">
        <v>509</v>
      </c>
      <c r="D33" s="1420"/>
      <c r="E33" s="1420"/>
      <c r="F33" s="1420"/>
      <c r="G33" s="1420"/>
      <c r="H33" s="582"/>
      <c r="I33" s="633">
        <f>SUM(I31:I32)</f>
        <v>0</v>
      </c>
      <c r="J33" s="634"/>
    </row>
    <row r="34" spans="2:12" ht="6" customHeight="1">
      <c r="B34" s="600"/>
      <c r="C34" s="601"/>
      <c r="D34" s="601"/>
      <c r="E34" s="601"/>
      <c r="F34" s="601"/>
      <c r="G34" s="601"/>
      <c r="H34" s="601"/>
      <c r="I34" s="635"/>
      <c r="J34" s="636"/>
    </row>
    <row r="35" spans="2:12" ht="16.5" customHeight="1">
      <c r="B35" s="602">
        <v>4</v>
      </c>
      <c r="C35" s="603" t="s">
        <v>510</v>
      </c>
      <c r="D35" s="604"/>
      <c r="E35" s="604"/>
      <c r="F35" s="604"/>
      <c r="G35" s="604"/>
      <c r="H35" s="605">
        <v>0</v>
      </c>
      <c r="I35" s="637">
        <v>0</v>
      </c>
      <c r="J35" s="638"/>
    </row>
    <row r="36" spans="2:12" ht="6" customHeight="1">
      <c r="B36" s="547"/>
      <c r="C36" s="606"/>
      <c r="D36" s="606"/>
      <c r="E36" s="606"/>
      <c r="F36" s="606"/>
      <c r="G36" s="606"/>
      <c r="H36" s="606"/>
      <c r="I36" s="606"/>
      <c r="J36" s="327"/>
    </row>
    <row r="37" spans="2:12" ht="16.5" customHeight="1">
      <c r="B37" s="545" t="s">
        <v>511</v>
      </c>
      <c r="C37" s="607"/>
      <c r="D37" s="607"/>
      <c r="E37" s="607"/>
      <c r="F37" s="608"/>
      <c r="G37" s="609"/>
      <c r="H37" s="609"/>
      <c r="I37" s="639">
        <f>I35+I33+I28+I21</f>
        <v>0</v>
      </c>
      <c r="J37" s="640"/>
    </row>
    <row r="38" spans="2:12" ht="16.5" customHeight="1">
      <c r="B38" s="545" t="s">
        <v>514</v>
      </c>
      <c r="C38" s="607"/>
      <c r="D38" s="607"/>
      <c r="E38" s="610" t="s">
        <v>652</v>
      </c>
      <c r="F38" s="608"/>
      <c r="G38" s="611">
        <f>'PLANILHA RESUMO'!E22</f>
        <v>30325.03</v>
      </c>
      <c r="H38" s="611"/>
      <c r="I38" s="641"/>
      <c r="J38" s="642"/>
    </row>
    <row r="39" spans="2:12" ht="16.5" customHeight="1">
      <c r="B39" s="1460"/>
      <c r="C39" s="1461"/>
      <c r="D39" s="1461"/>
      <c r="E39" s="1461"/>
      <c r="F39" s="1461"/>
      <c r="G39" s="1462"/>
      <c r="H39" s="612" t="s">
        <v>484</v>
      </c>
      <c r="I39" s="641">
        <f>I21/G38</f>
        <v>0</v>
      </c>
      <c r="J39" s="642"/>
    </row>
    <row r="40" spans="2:12" ht="16.5" customHeight="1">
      <c r="B40" s="1463"/>
      <c r="C40" s="1464"/>
      <c r="D40" s="1464"/>
      <c r="E40" s="1464"/>
      <c r="F40" s="1464"/>
      <c r="G40" s="1465"/>
      <c r="H40" s="612" t="s">
        <v>485</v>
      </c>
      <c r="I40" s="641">
        <f>(I33+I28)/G38</f>
        <v>0</v>
      </c>
      <c r="J40" s="642"/>
    </row>
    <row r="41" spans="2:12" ht="16.5" customHeight="1">
      <c r="B41" s="545" t="s">
        <v>516</v>
      </c>
      <c r="C41" s="607"/>
      <c r="D41" s="607"/>
      <c r="E41" s="607"/>
      <c r="F41" s="608"/>
      <c r="G41" s="609"/>
      <c r="H41" s="609"/>
      <c r="I41" s="643">
        <f>SUM(I39:I40)</f>
        <v>0</v>
      </c>
      <c r="J41" s="640"/>
      <c r="L41" s="644"/>
    </row>
    <row r="42" spans="2:12" ht="16.5" customHeight="1">
      <c r="B42" s="545" t="s">
        <v>517</v>
      </c>
      <c r="C42" s="607"/>
      <c r="D42" s="607"/>
      <c r="E42" s="607"/>
      <c r="F42" s="608"/>
      <c r="G42" s="613">
        <f>DADOS.!E7</f>
        <v>0</v>
      </c>
      <c r="H42" s="613"/>
      <c r="I42" s="643">
        <f>I41*G42</f>
        <v>0</v>
      </c>
      <c r="J42" s="640"/>
    </row>
    <row r="43" spans="2:12" ht="20.25" customHeight="1">
      <c r="B43" s="575"/>
      <c r="C43" s="614"/>
      <c r="D43" s="614"/>
      <c r="E43" s="614"/>
      <c r="F43" s="614"/>
      <c r="G43" s="614"/>
      <c r="H43" s="614"/>
      <c r="I43" s="645"/>
      <c r="J43" s="642"/>
    </row>
    <row r="44" spans="2:12" ht="18.75" customHeight="1">
      <c r="B44" s="615" t="s">
        <v>518</v>
      </c>
      <c r="C44" s="616"/>
      <c r="D44" s="616"/>
      <c r="E44" s="616"/>
      <c r="F44" s="617" t="s">
        <v>456</v>
      </c>
      <c r="G44" s="618"/>
      <c r="H44" s="619"/>
      <c r="I44" s="646">
        <f>I42+I41</f>
        <v>0</v>
      </c>
      <c r="J44" s="647"/>
    </row>
    <row r="45" spans="2:12" ht="12.75" customHeight="1"/>
  </sheetData>
  <mergeCells count="8">
    <mergeCell ref="L11:Q18"/>
    <mergeCell ref="B39:G40"/>
    <mergeCell ref="B2:I2"/>
    <mergeCell ref="G20:H20"/>
    <mergeCell ref="C21:G21"/>
    <mergeCell ref="C28:G28"/>
    <mergeCell ref="C33:G33"/>
    <mergeCell ref="C4:I5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2:M32"/>
  <sheetViews>
    <sheetView showGridLines="0" view="pageBreakPreview" topLeftCell="A14" zoomScaleNormal="100" workbookViewId="0">
      <selection activeCell="J13" sqref="J13"/>
    </sheetView>
  </sheetViews>
  <sheetFormatPr defaultColWidth="9.21875" defaultRowHeight="13.8"/>
  <cols>
    <col min="1" max="1" width="2" style="463" customWidth="1"/>
    <col min="2" max="2" width="33" style="463" customWidth="1"/>
    <col min="3" max="3" width="12.88671875" style="463" customWidth="1"/>
    <col min="4" max="4" width="10.6640625" style="463" customWidth="1"/>
    <col min="5" max="5" width="10.5546875" style="463" customWidth="1"/>
    <col min="6" max="6" width="10" style="463" customWidth="1"/>
    <col min="7" max="7" width="12.21875" style="463" customWidth="1"/>
    <col min="8" max="8" width="1.6640625" style="463" customWidth="1"/>
    <col min="9" max="16384" width="9.21875" style="329"/>
  </cols>
  <sheetData>
    <row r="2" spans="2:13" ht="24.75" customHeight="1">
      <c r="B2" s="1468" t="s">
        <v>519</v>
      </c>
      <c r="C2" s="1469"/>
      <c r="D2" s="1469"/>
      <c r="E2" s="1469"/>
      <c r="F2" s="1469"/>
      <c r="G2" s="1470"/>
      <c r="H2" s="507"/>
    </row>
    <row r="3" spans="2:13">
      <c r="B3" s="508"/>
      <c r="C3" s="508"/>
      <c r="D3" s="508"/>
      <c r="E3" s="508"/>
      <c r="F3" s="508"/>
      <c r="G3" s="508"/>
      <c r="H3" s="507"/>
    </row>
    <row r="4" spans="2:13">
      <c r="B4" s="509" t="s">
        <v>653</v>
      </c>
      <c r="C4" s="505"/>
      <c r="D4" s="505"/>
      <c r="E4" s="505"/>
      <c r="F4" s="505"/>
      <c r="G4" s="506"/>
      <c r="H4" s="507"/>
    </row>
    <row r="5" spans="2:13">
      <c r="B5" s="497"/>
      <c r="C5" s="497"/>
      <c r="D5" s="497"/>
      <c r="E5" s="497"/>
      <c r="F5" s="497"/>
      <c r="G5" s="497"/>
      <c r="H5" s="497"/>
    </row>
    <row r="6" spans="2:13">
      <c r="B6" s="1472" t="s">
        <v>6</v>
      </c>
      <c r="C6" s="510"/>
      <c r="D6" s="1471" t="s">
        <v>521</v>
      </c>
      <c r="E6" s="1471"/>
      <c r="F6" s="1471"/>
      <c r="G6" s="1471"/>
    </row>
    <row r="7" spans="2:13" ht="27.6">
      <c r="B7" s="1472"/>
      <c r="C7" s="512" t="s">
        <v>522</v>
      </c>
      <c r="D7" s="511"/>
      <c r="E7" s="513" t="s">
        <v>523</v>
      </c>
      <c r="F7" s="512" t="s">
        <v>524</v>
      </c>
      <c r="G7" s="511" t="s">
        <v>133</v>
      </c>
    </row>
    <row r="8" spans="2:13">
      <c r="B8" s="514" t="s">
        <v>525</v>
      </c>
      <c r="C8" s="381">
        <v>360</v>
      </c>
      <c r="D8" s="381">
        <v>1</v>
      </c>
      <c r="E8" s="515">
        <v>1</v>
      </c>
      <c r="F8" s="516">
        <f>DADOS.!O5</f>
        <v>0</v>
      </c>
      <c r="G8" s="384">
        <f t="shared" ref="G8:G13" si="0">F8*E8*D8</f>
        <v>0</v>
      </c>
      <c r="K8" s="541"/>
      <c r="L8" s="541"/>
      <c r="M8" s="542"/>
    </row>
    <row r="9" spans="2:13">
      <c r="B9" s="517" t="s">
        <v>23</v>
      </c>
      <c r="C9" s="386">
        <v>360</v>
      </c>
      <c r="D9" s="386">
        <v>1</v>
      </c>
      <c r="E9" s="518">
        <v>1</v>
      </c>
      <c r="F9" s="519">
        <f>DADOS.!O8</f>
        <v>0</v>
      </c>
      <c r="G9" s="384">
        <f t="shared" si="0"/>
        <v>0</v>
      </c>
      <c r="K9" s="541"/>
      <c r="L9" s="541"/>
      <c r="M9" s="542"/>
    </row>
    <row r="10" spans="2:13">
      <c r="B10" s="517" t="s">
        <v>654</v>
      </c>
      <c r="C10" s="386">
        <v>90</v>
      </c>
      <c r="D10" s="386">
        <f>360/90</f>
        <v>4</v>
      </c>
      <c r="E10" s="518">
        <v>9</v>
      </c>
      <c r="F10" s="520">
        <f>DADOS.!O14</f>
        <v>0</v>
      </c>
      <c r="G10" s="384">
        <f t="shared" si="0"/>
        <v>0</v>
      </c>
      <c r="K10" s="541"/>
      <c r="L10" s="541"/>
      <c r="M10" s="542"/>
    </row>
    <row r="11" spans="2:13">
      <c r="B11" s="517" t="s">
        <v>526</v>
      </c>
      <c r="C11" s="386">
        <v>360</v>
      </c>
      <c r="D11" s="386">
        <v>1</v>
      </c>
      <c r="E11" s="518">
        <v>4</v>
      </c>
      <c r="F11" s="519">
        <f>DADOS.!O9</f>
        <v>0</v>
      </c>
      <c r="G11" s="384">
        <f t="shared" si="0"/>
        <v>0</v>
      </c>
      <c r="K11" s="541"/>
      <c r="L11" s="541"/>
      <c r="M11" s="542"/>
    </row>
    <row r="12" spans="2:13">
      <c r="B12" s="517" t="s">
        <v>655</v>
      </c>
      <c r="C12" s="386">
        <v>180</v>
      </c>
      <c r="D12" s="386">
        <f>360/180</f>
        <v>2</v>
      </c>
      <c r="E12" s="518">
        <v>5</v>
      </c>
      <c r="F12" s="519">
        <f>DADOS.!O18</f>
        <v>0</v>
      </c>
      <c r="G12" s="384">
        <f t="shared" si="0"/>
        <v>0</v>
      </c>
      <c r="K12" s="541"/>
      <c r="L12" s="541"/>
      <c r="M12" s="542"/>
    </row>
    <row r="13" spans="2:13">
      <c r="B13" s="517" t="s">
        <v>656</v>
      </c>
      <c r="C13" s="386">
        <v>360</v>
      </c>
      <c r="D13" s="386">
        <v>1</v>
      </c>
      <c r="E13" s="518">
        <v>3</v>
      </c>
      <c r="F13" s="519">
        <f>DADOS.!O19</f>
        <v>0</v>
      </c>
      <c r="G13" s="384">
        <f t="shared" si="0"/>
        <v>0</v>
      </c>
      <c r="K13" s="541"/>
      <c r="L13" s="541"/>
      <c r="M13" s="542"/>
    </row>
    <row r="14" spans="2:13">
      <c r="B14" s="517" t="s">
        <v>657</v>
      </c>
      <c r="C14" s="386">
        <v>180</v>
      </c>
      <c r="D14" s="386">
        <v>2</v>
      </c>
      <c r="E14" s="518">
        <v>3</v>
      </c>
      <c r="F14" s="519">
        <f>DADOS.!O4</f>
        <v>0</v>
      </c>
      <c r="G14" s="384">
        <f t="shared" ref="G14:G17" si="1">F14*E14*D14</f>
        <v>0</v>
      </c>
      <c r="K14" s="541"/>
      <c r="L14" s="541"/>
      <c r="M14" s="542"/>
    </row>
    <row r="15" spans="2:13">
      <c r="B15" s="517" t="s">
        <v>658</v>
      </c>
      <c r="C15" s="386">
        <v>360</v>
      </c>
      <c r="D15" s="386">
        <v>1</v>
      </c>
      <c r="E15" s="521">
        <v>6060</v>
      </c>
      <c r="F15" s="519">
        <f>DADOS.!O7</f>
        <v>0</v>
      </c>
      <c r="G15" s="384">
        <f t="shared" si="1"/>
        <v>0</v>
      </c>
      <c r="K15" s="541"/>
      <c r="L15" s="541"/>
      <c r="M15" s="543"/>
    </row>
    <row r="16" spans="2:13">
      <c r="B16" s="517" t="s">
        <v>638</v>
      </c>
      <c r="C16" s="386">
        <v>90</v>
      </c>
      <c r="D16" s="386">
        <f>360/90</f>
        <v>4</v>
      </c>
      <c r="E16" s="518">
        <v>4</v>
      </c>
      <c r="F16" s="519">
        <f>DADOS.!O10</f>
        <v>0</v>
      </c>
      <c r="G16" s="384">
        <f t="shared" si="1"/>
        <v>0</v>
      </c>
      <c r="K16" s="541"/>
      <c r="L16" s="541"/>
      <c r="M16" s="542"/>
    </row>
    <row r="17" spans="2:13">
      <c r="B17" s="517" t="s">
        <v>71</v>
      </c>
      <c r="C17" s="386">
        <v>180</v>
      </c>
      <c r="D17" s="386">
        <f>360/180</f>
        <v>2</v>
      </c>
      <c r="E17" s="518">
        <v>2</v>
      </c>
      <c r="F17" s="519">
        <f>DADOS.!O26</f>
        <v>0</v>
      </c>
      <c r="G17" s="384">
        <f t="shared" si="1"/>
        <v>0</v>
      </c>
      <c r="K17" s="541"/>
      <c r="L17" s="541"/>
      <c r="M17" s="542"/>
    </row>
    <row r="18" spans="2:13">
      <c r="B18" s="517"/>
      <c r="C18" s="386"/>
      <c r="D18" s="386"/>
      <c r="E18" s="518"/>
      <c r="F18" s="519"/>
      <c r="G18" s="384"/>
      <c r="K18" s="541"/>
      <c r="L18" s="541"/>
      <c r="M18" s="542"/>
    </row>
    <row r="19" spans="2:13">
      <c r="B19" s="517"/>
      <c r="C19" s="386"/>
      <c r="D19" s="386"/>
      <c r="E19" s="518"/>
      <c r="F19" s="519"/>
      <c r="G19" s="384"/>
      <c r="K19" s="541"/>
      <c r="L19" s="541"/>
      <c r="M19" s="542"/>
    </row>
    <row r="20" spans="2:13">
      <c r="B20" s="522"/>
      <c r="C20" s="391"/>
      <c r="D20" s="386"/>
      <c r="E20" s="518"/>
      <c r="F20" s="523"/>
      <c r="G20" s="384"/>
      <c r="K20" s="541"/>
      <c r="L20" s="541"/>
      <c r="M20" s="542"/>
    </row>
    <row r="21" spans="2:13">
      <c r="B21" s="522"/>
      <c r="C21" s="391"/>
      <c r="D21" s="386"/>
      <c r="E21" s="518"/>
      <c r="F21" s="523"/>
      <c r="G21" s="384"/>
      <c r="K21" s="541"/>
      <c r="L21" s="541"/>
      <c r="M21" s="542"/>
    </row>
    <row r="22" spans="2:13">
      <c r="B22" s="524"/>
      <c r="C22" s="525"/>
      <c r="D22" s="526"/>
      <c r="E22" s="518"/>
      <c r="F22" s="527"/>
      <c r="G22" s="519"/>
      <c r="M22" s="542"/>
    </row>
    <row r="23" spans="2:13">
      <c r="B23" s="510"/>
      <c r="C23" s="528"/>
      <c r="D23" s="528"/>
      <c r="E23" s="529"/>
      <c r="F23" s="530"/>
      <c r="G23" s="531">
        <f>SUM(G8:G22)</f>
        <v>0</v>
      </c>
      <c r="M23" s="542"/>
    </row>
    <row r="25" spans="2:13">
      <c r="B25" s="532" t="s">
        <v>531</v>
      </c>
      <c r="C25" s="533">
        <f>G23/12</f>
        <v>0</v>
      </c>
    </row>
    <row r="27" spans="2:13">
      <c r="B27" s="534" t="s">
        <v>659</v>
      </c>
      <c r="C27" s="535">
        <f>'ITEM 3  COMP SERV CAP E RASP'!F11</f>
        <v>1</v>
      </c>
    </row>
    <row r="28" spans="2:13">
      <c r="B28" s="536" t="s">
        <v>533</v>
      </c>
      <c r="C28" s="537">
        <f>'ITEM 3  COMP SERV CAP E RASP'!F13</f>
        <v>1</v>
      </c>
    </row>
    <row r="29" spans="2:13">
      <c r="B29" s="536" t="s">
        <v>660</v>
      </c>
      <c r="C29" s="537">
        <f>'ITEM 3  COMP SERV CAP E RASP'!F12+'ITEM 3  COMP SERV CAP E RASP'!F16</f>
        <v>10</v>
      </c>
    </row>
    <row r="30" spans="2:13">
      <c r="B30" s="538" t="s">
        <v>535</v>
      </c>
      <c r="C30" s="539">
        <f>SUM(C27:C29)</f>
        <v>12</v>
      </c>
    </row>
    <row r="32" spans="2:13">
      <c r="B32" s="493" t="s">
        <v>536</v>
      </c>
      <c r="C32" s="540">
        <f>C25/C30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rowBreaks count="1" manualBreakCount="1">
    <brk id="34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2:J48"/>
  <sheetViews>
    <sheetView showGridLines="0" view="pageBreakPreview" zoomScaleNormal="100" workbookViewId="0">
      <selection activeCell="K1" sqref="K1"/>
    </sheetView>
  </sheetViews>
  <sheetFormatPr defaultColWidth="8.88671875" defaultRowHeight="13.8"/>
  <cols>
    <col min="1" max="1" width="1.44140625" style="463" customWidth="1"/>
    <col min="2" max="2" width="8.33203125" style="463" customWidth="1"/>
    <col min="3" max="3" width="14.6640625" style="463" customWidth="1"/>
    <col min="4" max="4" width="12.44140625" style="463" customWidth="1"/>
    <col min="5" max="5" width="21.5546875" style="463" customWidth="1"/>
    <col min="6" max="6" width="12.44140625" style="463" customWidth="1"/>
    <col min="7" max="7" width="14.6640625" style="463" customWidth="1"/>
    <col min="8" max="8" width="12.5546875" style="463" customWidth="1"/>
    <col min="9" max="9" width="15" style="463" customWidth="1"/>
    <col min="10" max="10" width="1.6640625" style="463" customWidth="1"/>
    <col min="11" max="11" width="8.88671875" style="329"/>
    <col min="12" max="12" width="8.6640625" style="329" customWidth="1"/>
    <col min="13" max="16384" width="8.88671875" style="329"/>
  </cols>
  <sheetData>
    <row r="2" spans="2:10">
      <c r="B2" s="464" t="s">
        <v>537</v>
      </c>
    </row>
    <row r="4" spans="2:10">
      <c r="B4" s="463" t="s">
        <v>661</v>
      </c>
    </row>
    <row r="5" spans="2:10">
      <c r="B5" s="464"/>
    </row>
    <row r="6" spans="2:10" ht="72.599999999999994" customHeight="1">
      <c r="B6" s="465" t="s">
        <v>539</v>
      </c>
      <c r="C6" s="465" t="s">
        <v>540</v>
      </c>
      <c r="D6" s="465" t="s">
        <v>541</v>
      </c>
      <c r="E6" s="465" t="s">
        <v>542</v>
      </c>
      <c r="F6" s="465" t="s">
        <v>543</v>
      </c>
      <c r="G6" s="465" t="s">
        <v>544</v>
      </c>
      <c r="H6" s="465" t="s">
        <v>545</v>
      </c>
      <c r="I6" s="465" t="s">
        <v>546</v>
      </c>
    </row>
    <row r="7" spans="2:10" ht="15" customHeight="1">
      <c r="B7" s="1473">
        <v>6</v>
      </c>
      <c r="C7" s="1475" t="s">
        <v>642</v>
      </c>
      <c r="D7" s="1480">
        <f>'ITEM 3  COMP SERV CAP E RASP'!F13</f>
        <v>1</v>
      </c>
      <c r="E7" s="466" t="s">
        <v>12</v>
      </c>
      <c r="F7" s="333">
        <f t="shared" ref="F7:F13" si="0">3*3</f>
        <v>9</v>
      </c>
      <c r="G7" s="467">
        <f>F7*D7</f>
        <v>9</v>
      </c>
      <c r="H7" s="468">
        <f>DADOS.!W4</f>
        <v>0</v>
      </c>
      <c r="I7" s="499">
        <f t="shared" ref="I7:I16" si="1">H7*G7</f>
        <v>0</v>
      </c>
      <c r="J7" s="500"/>
    </row>
    <row r="8" spans="2:10" ht="15" customHeight="1">
      <c r="B8" s="1474"/>
      <c r="C8" s="1476"/>
      <c r="D8" s="1476"/>
      <c r="E8" s="469" t="s">
        <v>16</v>
      </c>
      <c r="F8" s="337">
        <f t="shared" si="0"/>
        <v>9</v>
      </c>
      <c r="G8" s="470">
        <f>F8*D7</f>
        <v>9</v>
      </c>
      <c r="H8" s="471">
        <f>DADOS.!W5</f>
        <v>0</v>
      </c>
      <c r="I8" s="501">
        <f t="shared" si="1"/>
        <v>0</v>
      </c>
      <c r="J8" s="500"/>
    </row>
    <row r="9" spans="2:10" ht="15" customHeight="1">
      <c r="B9" s="1474"/>
      <c r="C9" s="1476"/>
      <c r="D9" s="1476"/>
      <c r="E9" s="469" t="s">
        <v>21</v>
      </c>
      <c r="F9" s="337">
        <v>2</v>
      </c>
      <c r="G9" s="470">
        <f>F9*D7</f>
        <v>2</v>
      </c>
      <c r="H9" s="471">
        <f>DADOS.!W7</f>
        <v>0</v>
      </c>
      <c r="I9" s="501">
        <f t="shared" si="1"/>
        <v>0</v>
      </c>
      <c r="J9" s="500"/>
    </row>
    <row r="10" spans="2:10" ht="15" customHeight="1">
      <c r="B10" s="1474"/>
      <c r="C10" s="1476"/>
      <c r="D10" s="1476"/>
      <c r="E10" s="469" t="s">
        <v>26</v>
      </c>
      <c r="F10" s="337">
        <v>1</v>
      </c>
      <c r="G10" s="470">
        <f>F10*D7</f>
        <v>1</v>
      </c>
      <c r="H10" s="471">
        <f>DADOS.!W9</f>
        <v>0</v>
      </c>
      <c r="I10" s="501">
        <f t="shared" si="1"/>
        <v>0</v>
      </c>
      <c r="J10" s="500"/>
    </row>
    <row r="11" spans="2:10" ht="15" customHeight="1">
      <c r="B11" s="1474"/>
      <c r="C11" s="1477"/>
      <c r="D11" s="1477"/>
      <c r="E11" s="472" t="s">
        <v>24</v>
      </c>
      <c r="F11" s="341">
        <v>3</v>
      </c>
      <c r="G11" s="473">
        <f>F11*D7</f>
        <v>3</v>
      </c>
      <c r="H11" s="474">
        <f>DADOS.!W8</f>
        <v>0</v>
      </c>
      <c r="I11" s="502">
        <f t="shared" si="1"/>
        <v>0</v>
      </c>
      <c r="J11" s="500"/>
    </row>
    <row r="12" spans="2:10" ht="15" customHeight="1">
      <c r="B12" s="1474"/>
      <c r="C12" s="1478" t="s">
        <v>284</v>
      </c>
      <c r="D12" s="1481">
        <f>'ITEM 3  COMP SERV CAP E RASP'!F11</f>
        <v>1</v>
      </c>
      <c r="E12" s="475" t="s">
        <v>12</v>
      </c>
      <c r="F12" s="333">
        <f t="shared" si="0"/>
        <v>9</v>
      </c>
      <c r="G12" s="467">
        <f>F12*D12</f>
        <v>9</v>
      </c>
      <c r="H12" s="468">
        <f>DADOS.!W4</f>
        <v>0</v>
      </c>
      <c r="I12" s="499">
        <f t="shared" si="1"/>
        <v>0</v>
      </c>
      <c r="J12" s="500"/>
    </row>
    <row r="13" spans="2:10" ht="15" customHeight="1">
      <c r="B13" s="1474"/>
      <c r="C13" s="1476"/>
      <c r="D13" s="1482"/>
      <c r="E13" s="469" t="s">
        <v>16</v>
      </c>
      <c r="F13" s="337">
        <f t="shared" si="0"/>
        <v>9</v>
      </c>
      <c r="G13" s="470">
        <f>F13*D12</f>
        <v>9</v>
      </c>
      <c r="H13" s="471">
        <f>DADOS.!W5</f>
        <v>0</v>
      </c>
      <c r="I13" s="501">
        <f t="shared" si="1"/>
        <v>0</v>
      </c>
      <c r="J13" s="500"/>
    </row>
    <row r="14" spans="2:10" ht="15" customHeight="1">
      <c r="B14" s="1474"/>
      <c r="C14" s="1476"/>
      <c r="D14" s="1482"/>
      <c r="E14" s="469" t="s">
        <v>21</v>
      </c>
      <c r="F14" s="337">
        <v>2</v>
      </c>
      <c r="G14" s="470">
        <f>F14*D12</f>
        <v>2</v>
      </c>
      <c r="H14" s="471">
        <f>DADOS.!W7</f>
        <v>0</v>
      </c>
      <c r="I14" s="501">
        <f t="shared" si="1"/>
        <v>0</v>
      </c>
      <c r="J14" s="500"/>
    </row>
    <row r="15" spans="2:10" ht="15" customHeight="1">
      <c r="B15" s="1474"/>
      <c r="C15" s="1476"/>
      <c r="D15" s="1482"/>
      <c r="E15" s="469" t="s">
        <v>26</v>
      </c>
      <c r="F15" s="337">
        <v>1</v>
      </c>
      <c r="G15" s="470">
        <f>F15*D12</f>
        <v>1</v>
      </c>
      <c r="H15" s="471">
        <f>DADOS.!W9</f>
        <v>0</v>
      </c>
      <c r="I15" s="501">
        <f t="shared" si="1"/>
        <v>0</v>
      </c>
      <c r="J15" s="500"/>
    </row>
    <row r="16" spans="2:10" ht="15" customHeight="1">
      <c r="B16" s="1474"/>
      <c r="C16" s="1479"/>
      <c r="D16" s="1483"/>
      <c r="E16" s="476" t="s">
        <v>24</v>
      </c>
      <c r="F16" s="341">
        <v>3</v>
      </c>
      <c r="G16" s="473">
        <f>F16*D12</f>
        <v>3</v>
      </c>
      <c r="H16" s="477">
        <f>DADOS.!W8</f>
        <v>0</v>
      </c>
      <c r="I16" s="501">
        <f t="shared" si="1"/>
        <v>0</v>
      </c>
      <c r="J16" s="500"/>
    </row>
    <row r="17" spans="2:10" ht="15" customHeight="1">
      <c r="B17" s="1474"/>
      <c r="C17" s="1478" t="s">
        <v>285</v>
      </c>
      <c r="D17" s="1481">
        <f>'ITEM 3  COMP SERV CAP E RASP'!F12+'ITEM 3  COMP SERV CAP E RASP'!F16</f>
        <v>10</v>
      </c>
      <c r="E17" s="475" t="s">
        <v>12</v>
      </c>
      <c r="F17" s="333">
        <f>3*4</f>
        <v>12</v>
      </c>
      <c r="G17" s="467">
        <f>F17*D17</f>
        <v>120</v>
      </c>
      <c r="H17" s="468">
        <f>DADOS.!W4</f>
        <v>0</v>
      </c>
      <c r="I17" s="503">
        <f t="shared" ref="I17:I23" si="2">H17*G17</f>
        <v>0</v>
      </c>
      <c r="J17" s="500"/>
    </row>
    <row r="18" spans="2:10" ht="15" customHeight="1">
      <c r="B18" s="1474"/>
      <c r="C18" s="1476"/>
      <c r="D18" s="1482"/>
      <c r="E18" s="469" t="s">
        <v>16</v>
      </c>
      <c r="F18" s="337">
        <f>3*4</f>
        <v>12</v>
      </c>
      <c r="G18" s="470">
        <f>F18*D17</f>
        <v>120</v>
      </c>
      <c r="H18" s="471">
        <f>DADOS.!W5</f>
        <v>0</v>
      </c>
      <c r="I18" s="501">
        <f t="shared" si="2"/>
        <v>0</v>
      </c>
      <c r="J18" s="500"/>
    </row>
    <row r="19" spans="2:10" ht="15" customHeight="1">
      <c r="B19" s="1474"/>
      <c r="C19" s="1476"/>
      <c r="D19" s="1482"/>
      <c r="E19" s="469" t="s">
        <v>21</v>
      </c>
      <c r="F19" s="337">
        <v>3</v>
      </c>
      <c r="G19" s="470">
        <f>F19*D17</f>
        <v>30</v>
      </c>
      <c r="H19" s="471">
        <f>DADOS.!W7</f>
        <v>0</v>
      </c>
      <c r="I19" s="501">
        <f t="shared" si="2"/>
        <v>0</v>
      </c>
      <c r="J19" s="500"/>
    </row>
    <row r="20" spans="2:10" ht="15" customHeight="1">
      <c r="B20" s="1474"/>
      <c r="C20" s="1476"/>
      <c r="D20" s="1482"/>
      <c r="E20" s="469" t="s">
        <v>26</v>
      </c>
      <c r="F20" s="337">
        <v>1</v>
      </c>
      <c r="G20" s="470">
        <f>F20*D17</f>
        <v>10</v>
      </c>
      <c r="H20" s="471">
        <f>DADOS.!W9</f>
        <v>0</v>
      </c>
      <c r="I20" s="501">
        <f t="shared" si="2"/>
        <v>0</v>
      </c>
      <c r="J20" s="500"/>
    </row>
    <row r="21" spans="2:10" ht="15" customHeight="1">
      <c r="B21" s="1474"/>
      <c r="C21" s="1476"/>
      <c r="D21" s="1482"/>
      <c r="E21" s="469" t="s">
        <v>24</v>
      </c>
      <c r="F21" s="337">
        <v>3</v>
      </c>
      <c r="G21" s="478">
        <f>F21*D17</f>
        <v>30</v>
      </c>
      <c r="H21" s="471">
        <f>DADOS.!W8</f>
        <v>0</v>
      </c>
      <c r="I21" s="501">
        <f t="shared" si="2"/>
        <v>0</v>
      </c>
      <c r="J21" s="500"/>
    </row>
    <row r="22" spans="2:10" ht="15" customHeight="1">
      <c r="B22" s="1474"/>
      <c r="C22" s="1477"/>
      <c r="D22" s="1482"/>
      <c r="E22" s="469" t="s">
        <v>643</v>
      </c>
      <c r="F22" s="337">
        <f>4*12</f>
        <v>48</v>
      </c>
      <c r="G22" s="470">
        <f>F22*D17</f>
        <v>480</v>
      </c>
      <c r="H22" s="479">
        <f>DADOS.!W12</f>
        <v>0</v>
      </c>
      <c r="I22" s="501">
        <f t="shared" si="2"/>
        <v>0</v>
      </c>
      <c r="J22" s="500"/>
    </row>
    <row r="23" spans="2:10" ht="15" customHeight="1">
      <c r="B23" s="1474"/>
      <c r="C23" s="480"/>
      <c r="D23" s="1483"/>
      <c r="E23" s="476" t="s">
        <v>547</v>
      </c>
      <c r="F23" s="337">
        <v>12</v>
      </c>
      <c r="G23" s="473">
        <f>F23*D17</f>
        <v>120</v>
      </c>
      <c r="H23" s="481">
        <f>DADOS.!W11</f>
        <v>0</v>
      </c>
      <c r="I23" s="501">
        <f t="shared" si="2"/>
        <v>0</v>
      </c>
      <c r="J23" s="500"/>
    </row>
    <row r="24" spans="2:10" ht="19.5" customHeight="1">
      <c r="B24" s="482"/>
      <c r="C24" s="483"/>
      <c r="D24" s="484">
        <f>SUM(D7:D23)</f>
        <v>12</v>
      </c>
      <c r="E24" s="485"/>
      <c r="F24" s="486"/>
      <c r="G24" s="486"/>
      <c r="H24" s="487"/>
      <c r="I24" s="504">
        <f>SUM(I7:I23)</f>
        <v>0</v>
      </c>
    </row>
    <row r="25" spans="2:10">
      <c r="B25" s="488"/>
      <c r="D25" s="489"/>
    </row>
    <row r="26" spans="2:10" ht="26.25" customHeight="1">
      <c r="C26" s="490" t="s">
        <v>531</v>
      </c>
      <c r="D26" s="491"/>
      <c r="E26" s="492">
        <f>I24/12</f>
        <v>0</v>
      </c>
    </row>
    <row r="28" spans="2:10" ht="14.25" customHeight="1">
      <c r="C28" s="493" t="s">
        <v>536</v>
      </c>
      <c r="D28" s="494"/>
      <c r="E28" s="495">
        <f>E26/D24</f>
        <v>0</v>
      </c>
    </row>
    <row r="29" spans="2:10" ht="13.5" customHeight="1"/>
    <row r="30" spans="2:10" ht="14.25" customHeight="1"/>
    <row r="33" spans="2:4">
      <c r="D33" s="496"/>
    </row>
    <row r="40" spans="2:4" ht="14.25" customHeight="1"/>
    <row r="47" spans="2:4">
      <c r="B47" s="497"/>
    </row>
    <row r="48" spans="2:4">
      <c r="B48" s="498"/>
    </row>
  </sheetData>
  <mergeCells count="7">
    <mergeCell ref="B7:B23"/>
    <mergeCell ref="C7:C11"/>
    <mergeCell ref="C12:C16"/>
    <mergeCell ref="C17:C22"/>
    <mergeCell ref="D7:D11"/>
    <mergeCell ref="D12:D16"/>
    <mergeCell ref="D17:D23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S127"/>
  <sheetViews>
    <sheetView showGridLines="0" view="pageBreakPreview" topLeftCell="A105" zoomScaleNormal="100" workbookViewId="0">
      <selection activeCell="L1" sqref="L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581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35" t="s">
        <v>57</v>
      </c>
      <c r="H11" s="44">
        <f>DADOS.!W21</f>
        <v>0</v>
      </c>
      <c r="I11" s="35" t="s">
        <v>554</v>
      </c>
      <c r="M11" s="58"/>
    </row>
    <row r="12" spans="2:19">
      <c r="C12" s="43"/>
      <c r="E12" s="35" t="s">
        <v>582</v>
      </c>
      <c r="H12" s="44"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5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584</v>
      </c>
      <c r="G30" s="44"/>
    </row>
    <row r="31" spans="3:19">
      <c r="D31" s="35" t="s">
        <v>556</v>
      </c>
      <c r="G31" s="45">
        <f>H12</f>
        <v>0</v>
      </c>
    </row>
    <row r="32" spans="3:19">
      <c r="D32" s="35" t="s">
        <v>557</v>
      </c>
      <c r="G32" s="45">
        <f>G31*H32</f>
        <v>0</v>
      </c>
      <c r="H32" s="46">
        <v>0.1</v>
      </c>
      <c r="N32" s="60"/>
    </row>
    <row r="33" spans="3:14">
      <c r="D33" s="35" t="s">
        <v>558</v>
      </c>
      <c r="G33" s="45">
        <f>G17</f>
        <v>5</v>
      </c>
      <c r="H33" s="35" t="s">
        <v>559</v>
      </c>
      <c r="M33" s="61"/>
      <c r="N33" s="60"/>
    </row>
    <row r="34" spans="3:14">
      <c r="D34" s="35" t="s">
        <v>560</v>
      </c>
      <c r="G34" s="47">
        <v>0.1125</v>
      </c>
      <c r="H34" s="35" t="s">
        <v>585</v>
      </c>
    </row>
    <row r="36" spans="3:14">
      <c r="M36" s="60"/>
    </row>
    <row r="37" spans="3:14">
      <c r="D37" s="35" t="s">
        <v>562</v>
      </c>
    </row>
    <row r="38" spans="3:14">
      <c r="G38" s="45">
        <f>((G31-G32)/G33)/12</f>
        <v>0</v>
      </c>
      <c r="H38" s="35" t="s">
        <v>563</v>
      </c>
      <c r="I38" s="45"/>
      <c r="M38" s="60"/>
    </row>
    <row r="40" spans="3:14">
      <c r="D40" s="35" t="s">
        <v>564</v>
      </c>
    </row>
    <row r="41" spans="3:14">
      <c r="F41" s="47"/>
      <c r="G41" s="45">
        <f>(((G33+1)/(2*G33))*(G34/12))*G31</f>
        <v>0</v>
      </c>
      <c r="H41" s="35" t="s">
        <v>563</v>
      </c>
    </row>
    <row r="43" spans="3:14">
      <c r="C43" s="35" t="s">
        <v>565</v>
      </c>
    </row>
    <row r="44" spans="3:14">
      <c r="G44" s="44">
        <f>G38+G41</f>
        <v>0</v>
      </c>
      <c r="H44" s="35" t="s">
        <v>563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563</v>
      </c>
    </row>
    <row r="47" spans="3:14">
      <c r="G47" s="44"/>
    </row>
    <row r="48" spans="3:14">
      <c r="C48" s="50" t="s">
        <v>586</v>
      </c>
      <c r="D48" s="51"/>
      <c r="E48" s="51"/>
      <c r="F48" s="52"/>
      <c r="G48" s="53">
        <v>0</v>
      </c>
      <c r="H48" s="52" t="s">
        <v>563</v>
      </c>
    </row>
    <row r="49" spans="2:13">
      <c r="G49" s="44"/>
      <c r="L49" s="63"/>
    </row>
    <row r="50" spans="2:13">
      <c r="B50" s="41"/>
      <c r="C50" s="41" t="s">
        <v>587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588</v>
      </c>
      <c r="G52" s="44"/>
      <c r="H52" s="55">
        <v>757</v>
      </c>
      <c r="I52" s="35" t="s">
        <v>483</v>
      </c>
    </row>
    <row r="53" spans="2:13">
      <c r="D53" s="35" t="s">
        <v>589</v>
      </c>
      <c r="G53" s="44"/>
      <c r="H53" s="45">
        <f>DADOS.!O37</f>
        <v>0</v>
      </c>
      <c r="I53" s="35" t="s">
        <v>590</v>
      </c>
    </row>
    <row r="54" spans="2:13">
      <c r="D54" s="35" t="s">
        <v>591</v>
      </c>
      <c r="G54" s="44"/>
      <c r="H54" s="55">
        <v>30</v>
      </c>
      <c r="I54" s="35" t="s">
        <v>592</v>
      </c>
    </row>
    <row r="55" spans="2:13" ht="20.25" customHeight="1">
      <c r="G55" s="44"/>
      <c r="H55" s="48">
        <f>(H52/H54)*H53</f>
        <v>0</v>
      </c>
      <c r="I55" s="49" t="s">
        <v>593</v>
      </c>
      <c r="L55" s="60"/>
    </row>
    <row r="56" spans="2:13">
      <c r="G56" s="44"/>
    </row>
    <row r="57" spans="2:13">
      <c r="B57" s="41"/>
      <c r="C57" s="41" t="s">
        <v>566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567</v>
      </c>
      <c r="G59" s="44"/>
    </row>
    <row r="60" spans="2:13">
      <c r="G60" s="44"/>
      <c r="H60" s="44">
        <f>H13</f>
        <v>0</v>
      </c>
      <c r="I60" s="35" t="s">
        <v>568</v>
      </c>
    </row>
    <row r="61" spans="2:13">
      <c r="D61" s="35" t="s">
        <v>569</v>
      </c>
      <c r="G61" s="44"/>
      <c r="H61" s="47">
        <v>0.6</v>
      </c>
    </row>
    <row r="62" spans="2:13">
      <c r="D62" s="35" t="s">
        <v>570</v>
      </c>
      <c r="G62" s="44"/>
      <c r="H62" s="45">
        <f>G17*12</f>
        <v>60</v>
      </c>
      <c r="I62" s="35" t="s">
        <v>490</v>
      </c>
    </row>
    <row r="63" spans="2:13" ht="20.25" customHeight="1">
      <c r="G63" s="44"/>
      <c r="H63" s="56">
        <f>(H60*H61)/H62</f>
        <v>0</v>
      </c>
      <c r="I63" s="49" t="s">
        <v>563</v>
      </c>
      <c r="M63" s="64"/>
    </row>
    <row r="64" spans="2:13" ht="20.25" customHeight="1">
      <c r="G64" s="44"/>
    </row>
    <row r="65" spans="2:13" ht="14.25" customHeight="1">
      <c r="C65" s="50" t="s">
        <v>571</v>
      </c>
      <c r="D65" s="65"/>
      <c r="E65" s="65"/>
      <c r="F65" s="65"/>
      <c r="G65" s="66"/>
      <c r="H65" s="67">
        <v>0</v>
      </c>
      <c r="I65" s="52" t="s">
        <v>563</v>
      </c>
    </row>
    <row r="66" spans="2:13">
      <c r="G66" s="44"/>
    </row>
    <row r="67" spans="2:13">
      <c r="B67" s="41"/>
      <c r="C67" s="41" t="s">
        <v>594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595</v>
      </c>
      <c r="G69" s="44"/>
    </row>
    <row r="70" spans="2:13">
      <c r="G70" s="44"/>
    </row>
    <row r="71" spans="2:13">
      <c r="G71" s="35" t="s">
        <v>596</v>
      </c>
    </row>
    <row r="72" spans="2:13">
      <c r="C72" s="35" t="s">
        <v>597</v>
      </c>
      <c r="G72" s="68">
        <v>1</v>
      </c>
      <c r="H72" s="45">
        <f>DADOS.!O49</f>
        <v>0</v>
      </c>
      <c r="I72" s="44">
        <f>H72*G72</f>
        <v>0</v>
      </c>
    </row>
    <row r="73" spans="2:13">
      <c r="C73" s="35" t="s">
        <v>598</v>
      </c>
      <c r="G73" s="68">
        <v>1</v>
      </c>
      <c r="H73" s="45">
        <f>DADOS.!O50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599</v>
      </c>
      <c r="L77" s="44"/>
      <c r="M77" s="35"/>
    </row>
    <row r="79" spans="2:13">
      <c r="C79" s="35" t="s">
        <v>600</v>
      </c>
      <c r="I79" s="75">
        <v>15000</v>
      </c>
    </row>
    <row r="80" spans="2:13">
      <c r="C80" s="35" t="s">
        <v>601</v>
      </c>
      <c r="I80" s="76">
        <f>I77/I79</f>
        <v>0</v>
      </c>
    </row>
    <row r="81" spans="2:11">
      <c r="C81" s="35" t="s">
        <v>602</v>
      </c>
      <c r="I81" s="44">
        <f>H52</f>
        <v>757</v>
      </c>
    </row>
    <row r="82" spans="2:11" ht="16.5" customHeight="1">
      <c r="C82" s="35" t="s">
        <v>603</v>
      </c>
      <c r="I82" s="48">
        <f>I81*I80</f>
        <v>0</v>
      </c>
      <c r="J82" s="49" t="s">
        <v>563</v>
      </c>
    </row>
    <row r="83" spans="2:11">
      <c r="I83" s="44"/>
    </row>
    <row r="84" spans="2:11">
      <c r="B84" s="41"/>
      <c r="C84" s="41" t="s">
        <v>604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605</v>
      </c>
    </row>
    <row r="88" spans="2:11" ht="18.75" customHeight="1">
      <c r="H88" s="56">
        <f>DADOS.!O51</f>
        <v>0</v>
      </c>
      <c r="I88" s="49" t="s">
        <v>563</v>
      </c>
    </row>
    <row r="89" spans="2:11">
      <c r="H89" s="1355" t="s">
        <v>492</v>
      </c>
    </row>
    <row r="90" spans="2:11">
      <c r="B90" s="41"/>
      <c r="C90" s="41" t="s">
        <v>606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607</v>
      </c>
      <c r="E92" s="41"/>
    </row>
    <row r="93" spans="2:11">
      <c r="D93" s="35" t="s">
        <v>608</v>
      </c>
      <c r="G93" s="44">
        <f>H11*0.02</f>
        <v>0</v>
      </c>
      <c r="H93" s="44" t="s">
        <v>609</v>
      </c>
    </row>
    <row r="94" spans="2:11">
      <c r="D94" s="35" t="s">
        <v>610</v>
      </c>
      <c r="G94" s="44">
        <v>0</v>
      </c>
      <c r="H94" s="44" t="s">
        <v>609</v>
      </c>
    </row>
    <row r="95" spans="2:11">
      <c r="D95" s="35" t="s">
        <v>611</v>
      </c>
      <c r="F95" s="69">
        <v>0.04</v>
      </c>
      <c r="G95" s="44">
        <f>H13*F95</f>
        <v>0</v>
      </c>
      <c r="H95" s="44" t="s">
        <v>609</v>
      </c>
    </row>
    <row r="96" spans="2:11">
      <c r="D96" s="35" t="s">
        <v>96</v>
      </c>
      <c r="G96" s="44">
        <f>DADOS.!O43</f>
        <v>0</v>
      </c>
      <c r="H96" s="44" t="s">
        <v>609</v>
      </c>
    </row>
    <row r="97" spans="2:11">
      <c r="D97" s="35" t="s">
        <v>612</v>
      </c>
      <c r="G97" s="44">
        <f>SUM(G93:G96)</f>
        <v>0</v>
      </c>
      <c r="H97" s="44" t="s">
        <v>609</v>
      </c>
    </row>
    <row r="98" spans="2:11">
      <c r="G98" s="44"/>
      <c r="H98" s="44"/>
    </row>
    <row r="99" spans="2:11" ht="18" customHeight="1">
      <c r="D99" s="35" t="s">
        <v>531</v>
      </c>
      <c r="G99" s="48">
        <f>G97/12</f>
        <v>0</v>
      </c>
      <c r="H99" s="66" t="s">
        <v>563</v>
      </c>
    </row>
    <row r="100" spans="2:11">
      <c r="G100" s="44"/>
      <c r="H100" s="44"/>
    </row>
    <row r="101" spans="2:11">
      <c r="C101" s="35" t="s">
        <v>613</v>
      </c>
    </row>
    <row r="102" spans="2:11">
      <c r="D102" s="35" t="s">
        <v>95</v>
      </c>
      <c r="G102" s="48">
        <f>DADOS.!O42</f>
        <v>0</v>
      </c>
      <c r="H102" s="66" t="s">
        <v>563</v>
      </c>
    </row>
    <row r="106" spans="2:11">
      <c r="B106" s="1438" t="s">
        <v>572</v>
      </c>
      <c r="C106" s="1438"/>
      <c r="D106" s="1438"/>
      <c r="E106" s="1438"/>
      <c r="F106" s="1438"/>
      <c r="G106" s="1438"/>
      <c r="H106" s="1438"/>
      <c r="I106" s="1438"/>
      <c r="J106" s="1438"/>
      <c r="K106" s="39"/>
    </row>
    <row r="108" spans="2:11">
      <c r="D108" s="35" t="s">
        <v>573</v>
      </c>
      <c r="E108" s="44" t="s">
        <v>574</v>
      </c>
      <c r="I108" s="44">
        <f>G46</f>
        <v>0</v>
      </c>
      <c r="J108" s="35" t="s">
        <v>563</v>
      </c>
    </row>
    <row r="109" spans="2:11">
      <c r="D109" s="35" t="s">
        <v>614</v>
      </c>
      <c r="E109" s="44" t="s">
        <v>615</v>
      </c>
      <c r="I109" s="44">
        <f>H55</f>
        <v>0</v>
      </c>
      <c r="J109" s="35" t="s">
        <v>563</v>
      </c>
    </row>
    <row r="110" spans="2:11">
      <c r="D110" s="35" t="s">
        <v>575</v>
      </c>
      <c r="E110" s="44" t="s">
        <v>576</v>
      </c>
      <c r="I110" s="44">
        <f>H63</f>
        <v>0</v>
      </c>
      <c r="J110" s="35" t="s">
        <v>563</v>
      </c>
    </row>
    <row r="111" spans="2:11">
      <c r="D111" s="35" t="s">
        <v>616</v>
      </c>
      <c r="E111" s="44" t="s">
        <v>617</v>
      </c>
      <c r="I111" s="44">
        <f>I82</f>
        <v>0</v>
      </c>
      <c r="J111" s="35" t="s">
        <v>563</v>
      </c>
    </row>
    <row r="112" spans="2:11">
      <c r="D112" s="35" t="s">
        <v>618</v>
      </c>
      <c r="E112" s="44" t="s">
        <v>619</v>
      </c>
      <c r="I112" s="44">
        <f>H88</f>
        <v>0</v>
      </c>
      <c r="J112" s="35" t="s">
        <v>563</v>
      </c>
    </row>
    <row r="113" spans="2:12">
      <c r="D113" s="35" t="s">
        <v>620</v>
      </c>
      <c r="E113" s="44" t="s">
        <v>621</v>
      </c>
      <c r="I113" s="44">
        <f>G99</f>
        <v>0</v>
      </c>
      <c r="J113" s="35" t="s">
        <v>563</v>
      </c>
    </row>
    <row r="114" spans="2:12">
      <c r="D114" s="35" t="s">
        <v>622</v>
      </c>
      <c r="E114" s="35" t="s">
        <v>95</v>
      </c>
      <c r="I114" s="44">
        <f>G102</f>
        <v>0</v>
      </c>
      <c r="J114" s="35" t="s">
        <v>563</v>
      </c>
    </row>
    <row r="116" spans="2:12" ht="18" customHeight="1">
      <c r="B116" s="38" t="s">
        <v>623</v>
      </c>
      <c r="H116" s="70"/>
      <c r="I116" s="77">
        <f>SUM(I108:I114)</f>
        <v>0</v>
      </c>
      <c r="J116" s="78" t="s">
        <v>563</v>
      </c>
      <c r="K116" s="38"/>
    </row>
    <row r="117" spans="2:12" ht="18" customHeight="1">
      <c r="B117" s="38" t="s">
        <v>624</v>
      </c>
      <c r="H117" s="71"/>
      <c r="I117" s="77">
        <f>I116/200</f>
        <v>0</v>
      </c>
      <c r="J117" s="78" t="s">
        <v>625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578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563</v>
      </c>
      <c r="K119" s="81"/>
    </row>
    <row r="120" spans="2:12">
      <c r="B120" s="73" t="s">
        <v>579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563</v>
      </c>
      <c r="K120" s="38"/>
    </row>
    <row r="121" spans="2:12">
      <c r="B121" s="50" t="s">
        <v>626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627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S127"/>
  <sheetViews>
    <sheetView showGridLines="0" view="pageBreakPreview" topLeftCell="A108" zoomScaleNormal="100" workbookViewId="0">
      <selection activeCell="L1" sqref="L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662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296" t="s">
        <v>67</v>
      </c>
      <c r="F11" s="296"/>
      <c r="H11" s="327">
        <f>DADOS.!W24</f>
        <v>0</v>
      </c>
      <c r="I11" s="35" t="s">
        <v>554</v>
      </c>
      <c r="M11" s="58"/>
    </row>
    <row r="12" spans="2:19">
      <c r="C12" s="43"/>
      <c r="E12" s="296" t="s">
        <v>70</v>
      </c>
      <c r="F12" s="296"/>
      <c r="H12" s="44">
        <f>DADOS.!W25</f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5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663</v>
      </c>
      <c r="G30" s="44"/>
    </row>
    <row r="31" spans="3:19">
      <c r="D31" s="35" t="s">
        <v>556</v>
      </c>
      <c r="G31" s="45">
        <f>H12</f>
        <v>0</v>
      </c>
    </row>
    <row r="32" spans="3:19">
      <c r="D32" s="35" t="s">
        <v>557</v>
      </c>
      <c r="G32" s="45">
        <f>G31*H32</f>
        <v>0</v>
      </c>
      <c r="H32" s="46">
        <v>0.4</v>
      </c>
      <c r="N32" s="60"/>
    </row>
    <row r="33" spans="3:14">
      <c r="D33" s="35" t="s">
        <v>558</v>
      </c>
      <c r="G33" s="45">
        <f>G17</f>
        <v>5</v>
      </c>
      <c r="H33" s="35" t="s">
        <v>559</v>
      </c>
      <c r="M33" s="61"/>
      <c r="N33" s="60"/>
    </row>
    <row r="34" spans="3:14">
      <c r="D34" s="35" t="s">
        <v>560</v>
      </c>
      <c r="G34" s="47">
        <v>0.1125</v>
      </c>
      <c r="H34" s="35" t="s">
        <v>585</v>
      </c>
    </row>
    <row r="36" spans="3:14">
      <c r="M36" s="60"/>
    </row>
    <row r="37" spans="3:14">
      <c r="D37" s="35" t="s">
        <v>562</v>
      </c>
    </row>
    <row r="38" spans="3:14">
      <c r="G38" s="45">
        <f>((G31-G32)/G33)/12</f>
        <v>0</v>
      </c>
      <c r="H38" s="35" t="s">
        <v>563</v>
      </c>
      <c r="I38" s="45"/>
      <c r="M38" s="60"/>
    </row>
    <row r="40" spans="3:14">
      <c r="D40" s="35" t="s">
        <v>564</v>
      </c>
    </row>
    <row r="41" spans="3:14">
      <c r="F41" s="47"/>
      <c r="G41" s="45">
        <f>(((G33+1)/(2*G33))*(G34/12))*G31</f>
        <v>0</v>
      </c>
      <c r="H41" s="35" t="s">
        <v>563</v>
      </c>
    </row>
    <row r="43" spans="3:14">
      <c r="C43" s="35" t="s">
        <v>565</v>
      </c>
    </row>
    <row r="44" spans="3:14">
      <c r="G44" s="44">
        <f>G38+G41</f>
        <v>0</v>
      </c>
      <c r="H44" s="35" t="s">
        <v>563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563</v>
      </c>
    </row>
    <row r="47" spans="3:14">
      <c r="G47" s="44"/>
    </row>
    <row r="48" spans="3:14">
      <c r="C48" s="50" t="s">
        <v>586</v>
      </c>
      <c r="D48" s="51"/>
      <c r="E48" s="51"/>
      <c r="F48" s="52"/>
      <c r="G48" s="53">
        <v>0</v>
      </c>
      <c r="H48" s="52" t="s">
        <v>563</v>
      </c>
    </row>
    <row r="49" spans="2:13">
      <c r="G49" s="44"/>
      <c r="L49" s="63"/>
    </row>
    <row r="50" spans="2:13">
      <c r="B50" s="41"/>
      <c r="C50" s="41" t="s">
        <v>587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588</v>
      </c>
      <c r="G52" s="44"/>
      <c r="H52" s="55">
        <v>2508</v>
      </c>
      <c r="I52" s="35" t="s">
        <v>483</v>
      </c>
    </row>
    <row r="53" spans="2:13">
      <c r="D53" s="35" t="s">
        <v>589</v>
      </c>
      <c r="G53" s="44"/>
      <c r="H53" s="45">
        <f>DADOS.!O37</f>
        <v>0</v>
      </c>
      <c r="I53" s="35" t="s">
        <v>590</v>
      </c>
    </row>
    <row r="54" spans="2:13">
      <c r="D54" s="35" t="s">
        <v>591</v>
      </c>
      <c r="G54" s="44"/>
      <c r="H54" s="55">
        <v>5</v>
      </c>
      <c r="I54" s="35" t="s">
        <v>592</v>
      </c>
    </row>
    <row r="55" spans="2:13" ht="20.25" customHeight="1">
      <c r="G55" s="44"/>
      <c r="H55" s="48">
        <f>(H52/H54)*H53</f>
        <v>0</v>
      </c>
      <c r="I55" s="49" t="s">
        <v>593</v>
      </c>
      <c r="L55" s="60"/>
    </row>
    <row r="56" spans="2:13">
      <c r="G56" s="44"/>
    </row>
    <row r="57" spans="2:13">
      <c r="B57" s="41"/>
      <c r="C57" s="41" t="s">
        <v>566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567</v>
      </c>
      <c r="G59" s="44"/>
    </row>
    <row r="60" spans="2:13">
      <c r="G60" s="44"/>
      <c r="H60" s="44">
        <f>H13</f>
        <v>0</v>
      </c>
      <c r="I60" s="35" t="s">
        <v>568</v>
      </c>
    </row>
    <row r="61" spans="2:13">
      <c r="D61" s="35" t="s">
        <v>569</v>
      </c>
      <c r="G61" s="44"/>
      <c r="H61" s="47">
        <v>0.8</v>
      </c>
    </row>
    <row r="62" spans="2:13">
      <c r="D62" s="35" t="s">
        <v>570</v>
      </c>
      <c r="G62" s="44"/>
      <c r="H62" s="45">
        <f>G33*12</f>
        <v>60</v>
      </c>
      <c r="I62" s="35" t="s">
        <v>490</v>
      </c>
    </row>
    <row r="63" spans="2:13" ht="20.25" customHeight="1">
      <c r="G63" s="44"/>
      <c r="H63" s="56">
        <f>(H60*H61)/H62</f>
        <v>0</v>
      </c>
      <c r="I63" s="49" t="s">
        <v>563</v>
      </c>
      <c r="M63" s="64"/>
    </row>
    <row r="64" spans="2:13" ht="20.25" customHeight="1">
      <c r="G64" s="44"/>
    </row>
    <row r="65" spans="2:13" ht="14.25" customHeight="1">
      <c r="C65" s="50" t="s">
        <v>571</v>
      </c>
      <c r="D65" s="65"/>
      <c r="E65" s="65"/>
      <c r="F65" s="65"/>
      <c r="G65" s="66"/>
      <c r="H65" s="67">
        <v>0</v>
      </c>
      <c r="I65" s="52" t="s">
        <v>563</v>
      </c>
    </row>
    <row r="66" spans="2:13">
      <c r="G66" s="44"/>
    </row>
    <row r="67" spans="2:13">
      <c r="B67" s="41"/>
      <c r="C67" s="41" t="s">
        <v>594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664</v>
      </c>
      <c r="G69" s="44"/>
    </row>
    <row r="70" spans="2:13">
      <c r="G70" s="44"/>
    </row>
    <row r="71" spans="2:13">
      <c r="G71" s="35" t="s">
        <v>596</v>
      </c>
    </row>
    <row r="72" spans="2:13">
      <c r="C72" s="35" t="s">
        <v>90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91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648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599</v>
      </c>
      <c r="L77" s="44"/>
      <c r="M77" s="35"/>
    </row>
    <row r="79" spans="2:13">
      <c r="C79" s="35" t="s">
        <v>600</v>
      </c>
      <c r="I79" s="75">
        <v>80000</v>
      </c>
    </row>
    <row r="80" spans="2:13">
      <c r="C80" s="35" t="s">
        <v>601</v>
      </c>
      <c r="I80" s="76">
        <f>I77/I79</f>
        <v>0</v>
      </c>
    </row>
    <row r="81" spans="2:11">
      <c r="C81" s="35" t="s">
        <v>602</v>
      </c>
      <c r="I81" s="44">
        <f>H52</f>
        <v>2508</v>
      </c>
    </row>
    <row r="82" spans="2:11" ht="16.5" customHeight="1">
      <c r="C82" s="35" t="s">
        <v>603</v>
      </c>
      <c r="I82" s="48">
        <f>I81*I80</f>
        <v>0</v>
      </c>
      <c r="J82" s="49" t="s">
        <v>563</v>
      </c>
    </row>
    <row r="83" spans="2:11">
      <c r="I83" s="44"/>
    </row>
    <row r="84" spans="2:11">
      <c r="B84" s="41"/>
      <c r="C84" s="41" t="s">
        <v>604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605</v>
      </c>
    </row>
    <row r="88" spans="2:11" ht="18.75" customHeight="1">
      <c r="H88" s="56">
        <f>DADOS.!O41</f>
        <v>0</v>
      </c>
      <c r="I88" s="49" t="s">
        <v>563</v>
      </c>
    </row>
    <row r="89" spans="2:11">
      <c r="H89" s="45"/>
    </row>
    <row r="90" spans="2:11">
      <c r="B90" s="41"/>
      <c r="C90" s="41" t="s">
        <v>606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607</v>
      </c>
      <c r="E92" s="41"/>
    </row>
    <row r="93" spans="2:11">
      <c r="D93" s="35" t="s">
        <v>608</v>
      </c>
      <c r="G93" s="44">
        <f>H11*0.01</f>
        <v>0</v>
      </c>
      <c r="H93" s="44" t="s">
        <v>609</v>
      </c>
    </row>
    <row r="94" spans="2:11">
      <c r="D94" s="35" t="s">
        <v>610</v>
      </c>
      <c r="G94" s="44">
        <v>0</v>
      </c>
      <c r="H94" s="44" t="s">
        <v>609</v>
      </c>
    </row>
    <row r="95" spans="2:11">
      <c r="D95" s="35" t="s">
        <v>611</v>
      </c>
      <c r="F95" s="69">
        <v>0.02</v>
      </c>
      <c r="G95" s="44">
        <f>H13*F95</f>
        <v>0</v>
      </c>
      <c r="H95" s="44" t="s">
        <v>609</v>
      </c>
    </row>
    <row r="96" spans="2:11">
      <c r="D96" s="35" t="s">
        <v>96</v>
      </c>
      <c r="G96" s="44">
        <f>DADOS.!O43</f>
        <v>0</v>
      </c>
      <c r="H96" s="44" t="s">
        <v>609</v>
      </c>
    </row>
    <row r="97" spans="2:11">
      <c r="D97" s="35" t="s">
        <v>612</v>
      </c>
      <c r="G97" s="44">
        <f>SUM(G93:G96)</f>
        <v>0</v>
      </c>
      <c r="H97" s="44" t="s">
        <v>609</v>
      </c>
    </row>
    <row r="98" spans="2:11">
      <c r="G98" s="44"/>
      <c r="H98" s="44"/>
    </row>
    <row r="99" spans="2:11" ht="18" customHeight="1">
      <c r="D99" s="35" t="s">
        <v>531</v>
      </c>
      <c r="G99" s="48">
        <f>G97/12</f>
        <v>0</v>
      </c>
      <c r="H99" s="66" t="s">
        <v>563</v>
      </c>
    </row>
    <row r="100" spans="2:11">
      <c r="G100" s="44"/>
      <c r="H100" s="44"/>
    </row>
    <row r="101" spans="2:11">
      <c r="C101" s="35" t="s">
        <v>613</v>
      </c>
    </row>
    <row r="102" spans="2:11">
      <c r="D102" s="35" t="s">
        <v>95</v>
      </c>
      <c r="G102" s="48">
        <f>DADOS.!O42</f>
        <v>0</v>
      </c>
      <c r="H102" s="66" t="s">
        <v>563</v>
      </c>
    </row>
    <row r="106" spans="2:11">
      <c r="B106" s="1438" t="s">
        <v>572</v>
      </c>
      <c r="C106" s="1438"/>
      <c r="D106" s="1438"/>
      <c r="E106" s="1438"/>
      <c r="F106" s="1438"/>
      <c r="G106" s="1438"/>
      <c r="H106" s="1438"/>
      <c r="I106" s="1438"/>
      <c r="J106" s="1438"/>
      <c r="K106" s="39"/>
    </row>
    <row r="108" spans="2:11">
      <c r="D108" s="35" t="s">
        <v>573</v>
      </c>
      <c r="E108" s="44" t="s">
        <v>574</v>
      </c>
      <c r="I108" s="44">
        <f>G46</f>
        <v>0</v>
      </c>
      <c r="J108" s="35" t="s">
        <v>563</v>
      </c>
    </row>
    <row r="109" spans="2:11">
      <c r="D109" s="35" t="s">
        <v>614</v>
      </c>
      <c r="E109" s="44" t="s">
        <v>615</v>
      </c>
      <c r="I109" s="44">
        <f>H55</f>
        <v>0</v>
      </c>
      <c r="J109" s="35" t="s">
        <v>563</v>
      </c>
    </row>
    <row r="110" spans="2:11">
      <c r="D110" s="35" t="s">
        <v>575</v>
      </c>
      <c r="E110" s="44" t="s">
        <v>576</v>
      </c>
      <c r="I110" s="44">
        <f>H63</f>
        <v>0</v>
      </c>
      <c r="J110" s="35" t="s">
        <v>563</v>
      </c>
    </row>
    <row r="111" spans="2:11">
      <c r="D111" s="35" t="s">
        <v>616</v>
      </c>
      <c r="E111" s="44" t="s">
        <v>617</v>
      </c>
      <c r="I111" s="44">
        <f>I82</f>
        <v>0</v>
      </c>
      <c r="J111" s="35" t="s">
        <v>563</v>
      </c>
    </row>
    <row r="112" spans="2:11">
      <c r="D112" s="35" t="s">
        <v>618</v>
      </c>
      <c r="E112" s="44" t="s">
        <v>619</v>
      </c>
      <c r="I112" s="44">
        <f>H88</f>
        <v>0</v>
      </c>
      <c r="J112" s="35" t="s">
        <v>563</v>
      </c>
    </row>
    <row r="113" spans="2:12">
      <c r="D113" s="35" t="s">
        <v>620</v>
      </c>
      <c r="E113" s="44" t="s">
        <v>621</v>
      </c>
      <c r="I113" s="44">
        <f>G99</f>
        <v>0</v>
      </c>
      <c r="J113" s="35" t="s">
        <v>563</v>
      </c>
    </row>
    <row r="114" spans="2:12">
      <c r="D114" s="35" t="s">
        <v>622</v>
      </c>
      <c r="E114" s="35" t="s">
        <v>95</v>
      </c>
      <c r="I114" s="44">
        <f>G102</f>
        <v>0</v>
      </c>
      <c r="J114" s="35" t="s">
        <v>563</v>
      </c>
    </row>
    <row r="116" spans="2:12" ht="18" customHeight="1">
      <c r="B116" s="38" t="s">
        <v>623</v>
      </c>
      <c r="H116" s="70"/>
      <c r="I116" s="77">
        <f>SUM(I108:I115)</f>
        <v>0</v>
      </c>
      <c r="J116" s="78" t="s">
        <v>563</v>
      </c>
      <c r="K116" s="38"/>
    </row>
    <row r="117" spans="2:12" ht="18" customHeight="1">
      <c r="B117" s="38" t="s">
        <v>624</v>
      </c>
      <c r="H117" s="71"/>
      <c r="I117" s="77">
        <f>I116/200</f>
        <v>0</v>
      </c>
      <c r="J117" s="78" t="s">
        <v>625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578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563</v>
      </c>
      <c r="K119" s="81"/>
    </row>
    <row r="120" spans="2:12">
      <c r="B120" s="73" t="s">
        <v>579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563</v>
      </c>
      <c r="K120" s="38"/>
    </row>
    <row r="121" spans="2:12">
      <c r="B121" s="50" t="s">
        <v>626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627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2:N56"/>
  <sheetViews>
    <sheetView showGridLines="0" view="pageBreakPreview" zoomScaleNormal="100" workbookViewId="0">
      <selection activeCell="K1" sqref="K1"/>
    </sheetView>
  </sheetViews>
  <sheetFormatPr defaultColWidth="8.88671875" defaultRowHeight="13.8"/>
  <cols>
    <col min="1" max="1" width="1.44140625" style="203" customWidth="1"/>
    <col min="2" max="2" width="9.88671875" style="203" customWidth="1"/>
    <col min="3" max="3" width="38.44140625" style="203" customWidth="1"/>
    <col min="4" max="4" width="6.6640625" style="203" customWidth="1"/>
    <col min="5" max="5" width="12" style="203" customWidth="1"/>
    <col min="6" max="6" width="11.44140625" style="203" customWidth="1"/>
    <col min="7" max="8" width="12.6640625" style="203" customWidth="1"/>
    <col min="9" max="9" width="15.33203125" style="203" customWidth="1"/>
    <col min="10" max="10" width="1.33203125" style="203" customWidth="1"/>
    <col min="11" max="11" width="8.88671875" style="410"/>
    <col min="12" max="12" width="10.88671875" style="410"/>
    <col min="13" max="13" width="9.77734375" style="410"/>
    <col min="14" max="14" width="10.88671875" style="410"/>
    <col min="15" max="16384" width="8.88671875" style="410"/>
  </cols>
  <sheetData>
    <row r="2" spans="2:13">
      <c r="B2" s="1484" t="s">
        <v>496</v>
      </c>
      <c r="C2" s="1484"/>
      <c r="D2" s="1484"/>
      <c r="E2" s="1484"/>
      <c r="F2" s="1484"/>
      <c r="G2" s="1484"/>
      <c r="H2" s="1484"/>
      <c r="I2" s="1484"/>
    </row>
    <row r="4" spans="2:13" ht="16.5" customHeight="1">
      <c r="B4" s="204" t="s">
        <v>267</v>
      </c>
      <c r="C4" s="1445" t="s">
        <v>488</v>
      </c>
      <c r="D4" s="1446"/>
      <c r="E4" s="1446"/>
      <c r="F4" s="1446"/>
      <c r="G4" s="1446"/>
      <c r="H4" s="1446"/>
      <c r="I4" s="1446"/>
    </row>
    <row r="5" spans="2:13">
      <c r="B5" s="207" t="s">
        <v>109</v>
      </c>
      <c r="C5" s="1466"/>
      <c r="D5" s="1467"/>
      <c r="E5" s="1467"/>
      <c r="F5" s="1467"/>
      <c r="G5" s="1467"/>
      <c r="H5" s="1467"/>
      <c r="I5" s="1467"/>
    </row>
    <row r="6" spans="2:13" ht="15" customHeight="1">
      <c r="B6" s="211"/>
      <c r="C6" s="211"/>
      <c r="D6" s="211"/>
      <c r="E6" s="211"/>
      <c r="F6" s="211"/>
      <c r="G6" s="211"/>
      <c r="H6" s="211"/>
      <c r="I6" s="211"/>
    </row>
    <row r="7" spans="2:13" ht="20.25" customHeight="1">
      <c r="B7" s="212" t="s">
        <v>6</v>
      </c>
      <c r="C7" s="213" t="s">
        <v>497</v>
      </c>
      <c r="D7" s="214"/>
      <c r="E7" s="212" t="s">
        <v>472</v>
      </c>
      <c r="F7" s="212" t="s">
        <v>473</v>
      </c>
      <c r="G7" s="212" t="s">
        <v>127</v>
      </c>
      <c r="H7" s="412" t="s">
        <v>498</v>
      </c>
      <c r="I7" s="212" t="s">
        <v>499</v>
      </c>
    </row>
    <row r="8" spans="2:13" ht="14.25" customHeight="1">
      <c r="B8" s="216"/>
      <c r="C8" s="217"/>
      <c r="D8" s="217"/>
      <c r="E8" s="217"/>
      <c r="F8" s="217"/>
      <c r="G8" s="217"/>
      <c r="H8" s="217"/>
      <c r="I8" s="217"/>
    </row>
    <row r="9" spans="2:13" ht="12.75" customHeight="1">
      <c r="B9" s="218">
        <v>1</v>
      </c>
      <c r="C9" s="219" t="s">
        <v>269</v>
      </c>
      <c r="D9" s="220"/>
      <c r="E9" s="221"/>
      <c r="F9" s="221"/>
      <c r="G9" s="221"/>
      <c r="H9" s="221"/>
      <c r="I9" s="221"/>
    </row>
    <row r="10" spans="2:13" ht="12.75" customHeight="1">
      <c r="B10" s="413"/>
      <c r="C10" s="414" t="s">
        <v>665</v>
      </c>
      <c r="D10" s="415"/>
      <c r="E10" s="416"/>
      <c r="F10" s="416"/>
      <c r="G10" s="416"/>
      <c r="H10" s="416"/>
      <c r="I10" s="416"/>
    </row>
    <row r="11" spans="2:13" ht="12.75" customHeight="1">
      <c r="B11" s="222"/>
      <c r="C11" s="223" t="s">
        <v>284</v>
      </c>
      <c r="D11" s="224"/>
      <c r="E11" s="225" t="s">
        <v>501</v>
      </c>
      <c r="F11" s="225">
        <v>6</v>
      </c>
      <c r="G11" s="225">
        <f>'MO ASSEIO'!U26</f>
        <v>0</v>
      </c>
      <c r="H11" s="225">
        <f>'MO ASSEIO'!AB26</f>
        <v>0</v>
      </c>
      <c r="I11" s="280">
        <f>SUM(G11:H11)*F11</f>
        <v>0</v>
      </c>
      <c r="L11" s="460"/>
    </row>
    <row r="12" spans="2:13">
      <c r="B12" s="226"/>
      <c r="C12" s="227" t="s">
        <v>290</v>
      </c>
      <c r="D12" s="228"/>
      <c r="E12" s="229" t="s">
        <v>501</v>
      </c>
      <c r="F12" s="229">
        <v>32</v>
      </c>
      <c r="G12" s="229">
        <f>'MO ASSEIO'!U27</f>
        <v>0</v>
      </c>
      <c r="H12" s="229">
        <f>'MO ASSEIO'!AB27</f>
        <v>0</v>
      </c>
      <c r="I12" s="281">
        <f>SUM(G12:H12)*F12</f>
        <v>0</v>
      </c>
    </row>
    <row r="13" spans="2:13">
      <c r="B13" s="226"/>
      <c r="C13" s="227" t="s">
        <v>292</v>
      </c>
      <c r="D13" s="228"/>
      <c r="E13" s="229" t="s">
        <v>501</v>
      </c>
      <c r="F13" s="417">
        <v>64</v>
      </c>
      <c r="G13" s="229">
        <f>'MO ASSEIO'!U30</f>
        <v>0</v>
      </c>
      <c r="H13" s="229">
        <f>'MO ASSEIO'!AB30</f>
        <v>0</v>
      </c>
      <c r="I13" s="281">
        <f>SUM(G13:H13)*F13</f>
        <v>0</v>
      </c>
    </row>
    <row r="14" spans="2:13">
      <c r="B14" s="226"/>
      <c r="C14" s="230" t="s">
        <v>286</v>
      </c>
      <c r="D14" s="231"/>
      <c r="E14" s="229" t="s">
        <v>501</v>
      </c>
      <c r="F14" s="229">
        <v>9</v>
      </c>
      <c r="G14" s="229">
        <f>'MO MOT'!U18</f>
        <v>0</v>
      </c>
      <c r="H14" s="229">
        <f>'MO MOT'!AB18</f>
        <v>0</v>
      </c>
      <c r="I14" s="281">
        <f>SUM(G14:H14)*F14</f>
        <v>0</v>
      </c>
      <c r="L14" s="433"/>
    </row>
    <row r="15" spans="2:13" ht="14.25" customHeight="1">
      <c r="B15" s="226"/>
      <c r="C15" s="230"/>
      <c r="D15" s="231"/>
      <c r="E15" s="229"/>
      <c r="F15" s="418">
        <f>SUM(F11:F14)</f>
        <v>111</v>
      </c>
      <c r="G15" s="229"/>
      <c r="H15" s="229"/>
      <c r="I15" s="281"/>
      <c r="M15" s="433"/>
    </row>
    <row r="16" spans="2:13" ht="14.25" customHeight="1">
      <c r="B16" s="226"/>
      <c r="C16" s="230"/>
      <c r="D16" s="231"/>
      <c r="E16" s="229"/>
      <c r="F16" s="418"/>
      <c r="G16" s="229"/>
      <c r="H16" s="229"/>
      <c r="I16" s="281"/>
      <c r="M16" s="433"/>
    </row>
    <row r="17" spans="2:13">
      <c r="B17" s="226"/>
      <c r="C17" s="230" t="s">
        <v>273</v>
      </c>
      <c r="D17" s="231"/>
      <c r="E17" s="229"/>
      <c r="F17" s="229"/>
      <c r="G17" s="229"/>
      <c r="H17" s="229"/>
      <c r="I17" s="281"/>
      <c r="M17" s="433"/>
    </row>
    <row r="18" spans="2:13">
      <c r="B18" s="226"/>
      <c r="C18" s="227" t="s">
        <v>291</v>
      </c>
      <c r="D18" s="231"/>
      <c r="E18" s="229" t="s">
        <v>501</v>
      </c>
      <c r="F18" s="229">
        <v>7</v>
      </c>
      <c r="G18" s="229">
        <f>G13</f>
        <v>0</v>
      </c>
      <c r="H18" s="229">
        <f>H13</f>
        <v>0</v>
      </c>
      <c r="I18" s="281">
        <f>SUM(G18:H18)*F18</f>
        <v>0</v>
      </c>
      <c r="L18" s="433"/>
    </row>
    <row r="19" spans="2:13" ht="15" customHeight="1">
      <c r="B19" s="226"/>
      <c r="C19" s="227" t="s">
        <v>293</v>
      </c>
      <c r="D19" s="231"/>
      <c r="E19" s="229" t="s">
        <v>501</v>
      </c>
      <c r="F19" s="229">
        <v>4</v>
      </c>
      <c r="G19" s="229">
        <f>G12</f>
        <v>0</v>
      </c>
      <c r="H19" s="229">
        <f>H12</f>
        <v>0</v>
      </c>
      <c r="I19" s="281">
        <f>SUM(G19:H19)*F19</f>
        <v>0</v>
      </c>
      <c r="L19" s="433"/>
    </row>
    <row r="20" spans="2:13" ht="14.25" customHeight="1">
      <c r="B20" s="226"/>
      <c r="C20" s="230"/>
      <c r="D20" s="231"/>
      <c r="E20" s="233"/>
      <c r="F20" s="232">
        <f>SUM(F18:F19)</f>
        <v>11</v>
      </c>
      <c r="G20" s="229"/>
      <c r="H20" s="229"/>
      <c r="I20" s="281"/>
    </row>
    <row r="21" spans="2:13" ht="15" customHeight="1">
      <c r="B21" s="235"/>
      <c r="C21" s="236" t="s">
        <v>133</v>
      </c>
      <c r="D21" s="237"/>
      <c r="E21" s="238"/>
      <c r="F21" s="457">
        <f>F20+F15</f>
        <v>122</v>
      </c>
      <c r="G21" s="240"/>
      <c r="H21" s="240"/>
      <c r="I21" s="282"/>
    </row>
    <row r="22" spans="2:13" ht="15.6">
      <c r="B22" s="241"/>
      <c r="C22" s="210"/>
      <c r="D22" s="210"/>
      <c r="E22" s="210"/>
      <c r="F22" s="242"/>
      <c r="G22" s="243">
        <f>G11*F11+F12*G12+F13*G13+F14*G14+G18*F18+G19*F19</f>
        <v>0</v>
      </c>
      <c r="H22" s="243">
        <f>H11*F11+F12*H12+F13*H13+F14*H14+H18*F18+H19*F19</f>
        <v>0</v>
      </c>
      <c r="I22" s="283">
        <f>SUM(I11:I20)</f>
        <v>0</v>
      </c>
    </row>
    <row r="23" spans="2:13" ht="15.6">
      <c r="B23" s="244"/>
      <c r="C23" s="211"/>
      <c r="D23" s="211"/>
      <c r="E23" s="211"/>
      <c r="F23" s="245"/>
      <c r="G23" s="1485">
        <f>G22+H22</f>
        <v>0</v>
      </c>
      <c r="H23" s="1486"/>
      <c r="I23" s="284"/>
    </row>
    <row r="24" spans="2:13" ht="16.5" customHeight="1">
      <c r="B24" s="246"/>
      <c r="C24" s="1487" t="s">
        <v>502</v>
      </c>
      <c r="D24" s="1488"/>
      <c r="E24" s="1488"/>
      <c r="F24" s="1488"/>
      <c r="G24" s="1488"/>
      <c r="H24" s="247"/>
      <c r="I24" s="434">
        <f>G23</f>
        <v>0</v>
      </c>
    </row>
    <row r="25" spans="2:13">
      <c r="B25" s="216"/>
      <c r="C25" s="248"/>
      <c r="D25" s="248"/>
      <c r="E25" s="248"/>
      <c r="F25" s="248"/>
      <c r="G25" s="248"/>
      <c r="H25" s="248"/>
      <c r="I25" s="286"/>
    </row>
    <row r="26" spans="2:13">
      <c r="B26" s="218">
        <v>2</v>
      </c>
      <c r="C26" s="249" t="s">
        <v>503</v>
      </c>
      <c r="D26" s="250"/>
      <c r="E26" s="251"/>
      <c r="F26" s="251"/>
      <c r="G26" s="252"/>
      <c r="H26" s="250"/>
      <c r="I26" s="287"/>
    </row>
    <row r="27" spans="2:13">
      <c r="B27" s="222"/>
      <c r="C27" s="223" t="s">
        <v>504</v>
      </c>
      <c r="D27" s="224"/>
      <c r="E27" s="225" t="s">
        <v>501</v>
      </c>
      <c r="F27" s="225">
        <v>1</v>
      </c>
      <c r="G27" s="253">
        <f>'FERRAMENTAS ROÇAGEM'!C23</f>
        <v>0</v>
      </c>
      <c r="H27" s="254"/>
      <c r="I27" s="281">
        <f t="shared" ref="I27:I29" si="0">G27*F27</f>
        <v>0</v>
      </c>
    </row>
    <row r="28" spans="2:13">
      <c r="B28" s="226"/>
      <c r="C28" s="227" t="s">
        <v>505</v>
      </c>
      <c r="D28" s="228"/>
      <c r="E28" s="229" t="s">
        <v>501</v>
      </c>
      <c r="F28" s="229">
        <v>1</v>
      </c>
      <c r="G28" s="255">
        <f>'EPIS ROÇAGEM'!E35</f>
        <v>0</v>
      </c>
      <c r="H28" s="256"/>
      <c r="I28" s="281">
        <f t="shared" si="0"/>
        <v>0</v>
      </c>
    </row>
    <row r="29" spans="2:13">
      <c r="B29" s="235"/>
      <c r="C29" s="227" t="s">
        <v>650</v>
      </c>
      <c r="D29" s="228"/>
      <c r="E29" s="229" t="s">
        <v>501</v>
      </c>
      <c r="F29" s="229">
        <v>8</v>
      </c>
      <c r="G29" s="255">
        <f>DADOS.!C18</f>
        <v>0</v>
      </c>
      <c r="H29" s="256"/>
      <c r="I29" s="281">
        <f t="shared" si="0"/>
        <v>0</v>
      </c>
    </row>
    <row r="30" spans="2:13" ht="16.5" customHeight="1">
      <c r="B30" s="246"/>
      <c r="C30" s="1487" t="s">
        <v>507</v>
      </c>
      <c r="D30" s="1488"/>
      <c r="E30" s="1488"/>
      <c r="F30" s="1488"/>
      <c r="G30" s="1488"/>
      <c r="H30" s="247"/>
      <c r="I30" s="434">
        <f>SUM(I27:I29)</f>
        <v>0</v>
      </c>
    </row>
    <row r="31" spans="2:13">
      <c r="B31" s="216"/>
      <c r="C31" s="248"/>
      <c r="D31" s="248"/>
      <c r="E31" s="248"/>
      <c r="F31" s="248"/>
      <c r="G31" s="248"/>
      <c r="H31" s="248"/>
      <c r="I31" s="248"/>
    </row>
    <row r="32" spans="2:13">
      <c r="B32" s="218">
        <v>3</v>
      </c>
      <c r="C32" s="249" t="s">
        <v>275</v>
      </c>
      <c r="D32" s="250"/>
      <c r="E32" s="251"/>
      <c r="F32" s="251"/>
      <c r="G32" s="252"/>
      <c r="H32" s="250"/>
      <c r="I32" s="251"/>
    </row>
    <row r="33" spans="2:14">
      <c r="B33" s="222"/>
      <c r="C33" s="223" t="s">
        <v>287</v>
      </c>
      <c r="D33" s="224"/>
      <c r="E33" s="225" t="s">
        <v>501</v>
      </c>
      <c r="F33" s="225">
        <v>6</v>
      </c>
      <c r="G33" s="253">
        <f>'CAM CARROC ROÇ MEC'!I116</f>
        <v>0</v>
      </c>
      <c r="H33" s="254"/>
      <c r="I33" s="281">
        <f>G33*F33</f>
        <v>0</v>
      </c>
      <c r="L33" s="460"/>
    </row>
    <row r="34" spans="2:14">
      <c r="B34" s="226"/>
      <c r="C34" s="227" t="s">
        <v>294</v>
      </c>
      <c r="D34" s="257"/>
      <c r="E34" s="229" t="s">
        <v>501</v>
      </c>
      <c r="F34" s="229">
        <v>40</v>
      </c>
      <c r="G34" s="255">
        <f>'ROÇACEIRA COSTAL'!I61</f>
        <v>0</v>
      </c>
      <c r="H34" s="256"/>
      <c r="I34" s="281">
        <f>G34*F34</f>
        <v>0</v>
      </c>
    </row>
    <row r="35" spans="2:14">
      <c r="B35" s="235"/>
      <c r="C35" s="258" t="s">
        <v>307</v>
      </c>
      <c r="D35" s="259"/>
      <c r="E35" s="229" t="s">
        <v>501</v>
      </c>
      <c r="F35" s="229">
        <v>3</v>
      </c>
      <c r="G35" s="260">
        <f>ONIBUS!I116</f>
        <v>0</v>
      </c>
      <c r="H35" s="261"/>
      <c r="I35" s="281">
        <f>G35*F35</f>
        <v>0</v>
      </c>
      <c r="L35" s="460"/>
    </row>
    <row r="36" spans="2:14" ht="16.5" customHeight="1">
      <c r="B36" s="246"/>
      <c r="C36" s="1487" t="s">
        <v>509</v>
      </c>
      <c r="D36" s="1488"/>
      <c r="E36" s="1488"/>
      <c r="F36" s="1488"/>
      <c r="G36" s="1488"/>
      <c r="H36" s="247"/>
      <c r="I36" s="461">
        <f>SUM(I33:I35)</f>
        <v>0</v>
      </c>
    </row>
    <row r="37" spans="2:14" ht="6" customHeight="1">
      <c r="B37" s="262"/>
      <c r="C37" s="263"/>
      <c r="D37" s="263"/>
      <c r="E37" s="263"/>
      <c r="F37" s="263"/>
      <c r="G37" s="263"/>
      <c r="H37" s="263"/>
      <c r="I37" s="289"/>
    </row>
    <row r="38" spans="2:14" ht="16.5" customHeight="1">
      <c r="B38" s="424">
        <v>4</v>
      </c>
      <c r="C38" s="265" t="s">
        <v>510</v>
      </c>
      <c r="D38" s="425"/>
      <c r="E38" s="425"/>
      <c r="F38" s="425"/>
      <c r="G38" s="425"/>
      <c r="H38" s="426">
        <v>0</v>
      </c>
      <c r="I38" s="437">
        <v>0</v>
      </c>
    </row>
    <row r="39" spans="2:14" ht="6" customHeight="1">
      <c r="B39" s="211"/>
      <c r="C39" s="268"/>
      <c r="D39" s="268"/>
      <c r="E39" s="268"/>
      <c r="F39" s="268"/>
      <c r="G39" s="268"/>
      <c r="H39" s="268"/>
      <c r="I39" s="268"/>
    </row>
    <row r="40" spans="2:14" ht="16.5" customHeight="1">
      <c r="B40" s="204" t="s">
        <v>666</v>
      </c>
      <c r="C40" s="427"/>
      <c r="D40" s="427"/>
      <c r="E40" s="427"/>
      <c r="F40" s="428"/>
      <c r="G40" s="429"/>
      <c r="H40" s="429"/>
      <c r="I40" s="462">
        <f>I24+I30+I36</f>
        <v>0</v>
      </c>
    </row>
    <row r="41" spans="2:14" ht="16.5" customHeight="1">
      <c r="B41" s="204" t="s">
        <v>667</v>
      </c>
      <c r="C41" s="427"/>
      <c r="D41" s="427">
        <f>DADOS.!C3</f>
        <v>0</v>
      </c>
      <c r="E41" s="458" t="s">
        <v>195</v>
      </c>
      <c r="F41" s="430" t="s">
        <v>652</v>
      </c>
      <c r="G41" s="431">
        <f>600*DADOS.!C3*F12</f>
        <v>0</v>
      </c>
      <c r="H41" s="431"/>
      <c r="I41" s="439"/>
    </row>
    <row r="42" spans="2:14" ht="16.5" customHeight="1">
      <c r="B42" s="204" t="s">
        <v>516</v>
      </c>
      <c r="C42" s="427"/>
      <c r="D42" s="427"/>
      <c r="E42" s="427"/>
      <c r="F42" s="428"/>
      <c r="G42" s="429"/>
      <c r="H42" s="429"/>
      <c r="I42" s="438" t="e">
        <f>I40/G41</f>
        <v>#DIV/0!</v>
      </c>
      <c r="L42" s="433"/>
      <c r="N42" s="433"/>
    </row>
    <row r="43" spans="2:14" ht="16.5" customHeight="1">
      <c r="B43" s="204" t="s">
        <v>517</v>
      </c>
      <c r="C43" s="427"/>
      <c r="D43" s="427"/>
      <c r="E43" s="427"/>
      <c r="F43" s="428"/>
      <c r="G43" s="432">
        <f>DADOS.!E7</f>
        <v>0</v>
      </c>
      <c r="H43" s="432"/>
      <c r="I43" s="438" t="e">
        <f>I42*G43</f>
        <v>#DIV/0!</v>
      </c>
      <c r="K43" s="433"/>
      <c r="L43" s="433"/>
    </row>
    <row r="44" spans="2:14" ht="20.25" customHeight="1">
      <c r="B44" s="210"/>
      <c r="C44" s="273"/>
      <c r="D44" s="273"/>
      <c r="E44" s="273"/>
      <c r="F44" s="273"/>
      <c r="G44" s="273"/>
      <c r="H44" s="273"/>
      <c r="I44" s="294"/>
      <c r="N44" s="433"/>
    </row>
    <row r="45" spans="2:14" ht="18.75" customHeight="1">
      <c r="B45" s="274" t="s">
        <v>518</v>
      </c>
      <c r="C45" s="275"/>
      <c r="D45" s="275"/>
      <c r="E45" s="275"/>
      <c r="F45" s="276" t="s">
        <v>456</v>
      </c>
      <c r="G45" s="277"/>
      <c r="H45" s="278"/>
      <c r="I45" s="295" t="e">
        <f>I43+I42</f>
        <v>#DIV/0!</v>
      </c>
    </row>
    <row r="46" spans="2:14" ht="19.5" customHeight="1"/>
    <row r="48" spans="2:14">
      <c r="L48" s="433"/>
    </row>
    <row r="49" spans="3:9">
      <c r="C49" s="459"/>
    </row>
    <row r="50" spans="3:9">
      <c r="C50" s="459" t="s">
        <v>492</v>
      </c>
    </row>
    <row r="51" spans="3:9">
      <c r="C51" s="459" t="s">
        <v>492</v>
      </c>
    </row>
    <row r="55" spans="3:9">
      <c r="I55" s="440"/>
    </row>
    <row r="56" spans="3:9">
      <c r="I56" s="440"/>
    </row>
  </sheetData>
  <mergeCells count="6">
    <mergeCell ref="B2:I2"/>
    <mergeCell ref="G23:H23"/>
    <mergeCell ref="C24:G24"/>
    <mergeCell ref="C30:G30"/>
    <mergeCell ref="C36:G36"/>
    <mergeCell ref="C4:I5"/>
  </mergeCells>
  <pageMargins left="0.98425196850393704" right="0.78740157480314998" top="1.37795275590551" bottom="1.37795275590551" header="0.31496062992126" footer="0.31496062992126"/>
  <pageSetup paperSize="9" scale="6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0.59999389629810485"/>
  </sheetPr>
  <dimension ref="A2:M30"/>
  <sheetViews>
    <sheetView showGridLines="0" view="pageBreakPreview" topLeftCell="A14" zoomScaleNormal="100" workbookViewId="0">
      <selection activeCell="G16" sqref="G16"/>
    </sheetView>
  </sheetViews>
  <sheetFormatPr defaultColWidth="9.21875" defaultRowHeight="13.8"/>
  <cols>
    <col min="1" max="1" width="2" style="328" customWidth="1"/>
    <col min="2" max="2" width="33" style="328" customWidth="1"/>
    <col min="3" max="3" width="12.88671875" style="328" customWidth="1"/>
    <col min="4" max="4" width="10.6640625" style="328" customWidth="1"/>
    <col min="5" max="5" width="10.5546875" style="328" customWidth="1"/>
    <col min="6" max="6" width="10" style="328" customWidth="1"/>
    <col min="7" max="7" width="12.21875" style="328" customWidth="1"/>
    <col min="8" max="8" width="1.44140625" style="328" customWidth="1"/>
    <col min="9" max="9" width="9.21875" style="328"/>
    <col min="10" max="10" width="12.88671875" style="328"/>
    <col min="11" max="16384" width="9.21875" style="329"/>
  </cols>
  <sheetData>
    <row r="2" spans="2:13" ht="24.75" customHeight="1">
      <c r="B2" s="1489" t="s">
        <v>519</v>
      </c>
      <c r="C2" s="1490"/>
      <c r="D2" s="1490"/>
      <c r="E2" s="1490"/>
      <c r="F2" s="1490"/>
      <c r="G2" s="1491"/>
      <c r="H2" s="373"/>
      <c r="J2" s="440"/>
      <c r="K2" s="440"/>
      <c r="L2" s="456"/>
      <c r="M2" s="456"/>
    </row>
    <row r="3" spans="2:13">
      <c r="B3" s="374"/>
      <c r="C3" s="374"/>
      <c r="D3" s="374"/>
      <c r="E3" s="374"/>
      <c r="F3" s="374"/>
      <c r="G3" s="374"/>
      <c r="H3" s="373"/>
      <c r="J3" s="440"/>
      <c r="K3" s="440"/>
      <c r="L3" s="456"/>
      <c r="M3" s="456"/>
    </row>
    <row r="4" spans="2:13">
      <c r="B4" s="375" t="s">
        <v>668</v>
      </c>
      <c r="C4" s="371"/>
      <c r="D4" s="371"/>
      <c r="E4" s="371"/>
      <c r="F4" s="371"/>
      <c r="G4" s="372"/>
      <c r="H4" s="373"/>
    </row>
    <row r="5" spans="2:13">
      <c r="B5" s="364"/>
      <c r="C5" s="364"/>
      <c r="D5" s="364"/>
      <c r="E5" s="364"/>
      <c r="F5" s="364"/>
      <c r="G5" s="364"/>
      <c r="H5" s="364"/>
      <c r="J5" s="440"/>
      <c r="K5" s="440"/>
      <c r="L5" s="456"/>
      <c r="M5" s="456"/>
    </row>
    <row r="6" spans="2:13">
      <c r="B6" s="1493" t="s">
        <v>6</v>
      </c>
      <c r="C6" s="376"/>
      <c r="D6" s="1492" t="s">
        <v>521</v>
      </c>
      <c r="E6" s="1492"/>
      <c r="F6" s="1492"/>
      <c r="G6" s="1492"/>
      <c r="J6" s="440"/>
      <c r="K6" s="440"/>
      <c r="L6" s="456"/>
      <c r="M6" s="456"/>
    </row>
    <row r="7" spans="2:13" ht="27.6">
      <c r="B7" s="1493"/>
      <c r="C7" s="378" t="s">
        <v>522</v>
      </c>
      <c r="D7" s="377"/>
      <c r="E7" s="379" t="s">
        <v>523</v>
      </c>
      <c r="F7" s="378" t="s">
        <v>524</v>
      </c>
      <c r="G7" s="377" t="s">
        <v>133</v>
      </c>
    </row>
    <row r="8" spans="2:13">
      <c r="B8" s="380" t="s">
        <v>525</v>
      </c>
      <c r="C8" s="381">
        <v>360</v>
      </c>
      <c r="D8" s="381">
        <v>1</v>
      </c>
      <c r="E8" s="382">
        <v>1</v>
      </c>
      <c r="F8" s="383">
        <f>DADOS.!O5</f>
        <v>0</v>
      </c>
      <c r="G8" s="384">
        <f t="shared" ref="G8:G20" si="0">F8*E8*D8</f>
        <v>0</v>
      </c>
      <c r="J8" s="363"/>
    </row>
    <row r="9" spans="2:13">
      <c r="B9" s="385" t="s">
        <v>23</v>
      </c>
      <c r="C9" s="386">
        <v>360</v>
      </c>
      <c r="D9" s="386">
        <v>1</v>
      </c>
      <c r="E9" s="387">
        <v>1</v>
      </c>
      <c r="F9" s="384">
        <f>DADOS.!O8</f>
        <v>0</v>
      </c>
      <c r="G9" s="384">
        <f t="shared" si="0"/>
        <v>0</v>
      </c>
      <c r="J9" s="363"/>
    </row>
    <row r="10" spans="2:13">
      <c r="B10" s="385" t="s">
        <v>654</v>
      </c>
      <c r="C10" s="386">
        <v>90</v>
      </c>
      <c r="D10" s="386">
        <f>360/90</f>
        <v>4</v>
      </c>
      <c r="E10" s="387">
        <v>64</v>
      </c>
      <c r="F10" s="388">
        <f>DADOS.!O14</f>
        <v>0</v>
      </c>
      <c r="G10" s="384">
        <f t="shared" si="0"/>
        <v>0</v>
      </c>
      <c r="J10" s="363"/>
    </row>
    <row r="11" spans="2:13">
      <c r="B11" s="385" t="s">
        <v>526</v>
      </c>
      <c r="C11" s="386">
        <v>360</v>
      </c>
      <c r="D11" s="386">
        <v>1</v>
      </c>
      <c r="E11" s="387">
        <v>24</v>
      </c>
      <c r="F11" s="384">
        <f>DADOS.!O9</f>
        <v>0</v>
      </c>
      <c r="G11" s="384">
        <f t="shared" si="0"/>
        <v>0</v>
      </c>
      <c r="J11" s="363"/>
    </row>
    <row r="12" spans="2:13">
      <c r="B12" s="385" t="s">
        <v>655</v>
      </c>
      <c r="C12" s="386">
        <v>180</v>
      </c>
      <c r="D12" s="386">
        <f>360/180</f>
        <v>2</v>
      </c>
      <c r="E12" s="387">
        <v>32</v>
      </c>
      <c r="F12" s="384">
        <f>DADOS.!O18</f>
        <v>0</v>
      </c>
      <c r="G12" s="384">
        <f t="shared" si="0"/>
        <v>0</v>
      </c>
      <c r="J12" s="363"/>
    </row>
    <row r="13" spans="2:13">
      <c r="B13" s="385" t="s">
        <v>669</v>
      </c>
      <c r="C13" s="386">
        <v>360</v>
      </c>
      <c r="D13" s="386">
        <v>1</v>
      </c>
      <c r="E13" s="387">
        <v>16</v>
      </c>
      <c r="F13" s="384">
        <f>DADOS.!O19</f>
        <v>0</v>
      </c>
      <c r="G13" s="384">
        <f t="shared" si="0"/>
        <v>0</v>
      </c>
      <c r="J13" s="363"/>
    </row>
    <row r="14" spans="2:13">
      <c r="B14" s="385" t="s">
        <v>657</v>
      </c>
      <c r="C14" s="386">
        <v>180</v>
      </c>
      <c r="D14" s="386">
        <v>2</v>
      </c>
      <c r="E14" s="387">
        <v>16</v>
      </c>
      <c r="F14" s="384">
        <f>DADOS.!O4</f>
        <v>0</v>
      </c>
      <c r="G14" s="384">
        <f t="shared" si="0"/>
        <v>0</v>
      </c>
      <c r="J14" s="363"/>
    </row>
    <row r="15" spans="2:13">
      <c r="B15" s="385" t="s">
        <v>658</v>
      </c>
      <c r="C15" s="386">
        <v>360</v>
      </c>
      <c r="D15" s="386">
        <v>1</v>
      </c>
      <c r="E15" s="389">
        <v>24240</v>
      </c>
      <c r="F15" s="384">
        <f>DADOS.!O7</f>
        <v>0</v>
      </c>
      <c r="G15" s="384">
        <f t="shared" si="0"/>
        <v>0</v>
      </c>
      <c r="J15" s="363"/>
    </row>
    <row r="16" spans="2:13">
      <c r="B16" s="385" t="s">
        <v>638</v>
      </c>
      <c r="C16" s="386">
        <v>180</v>
      </c>
      <c r="D16" s="386">
        <f>360/C16</f>
        <v>2</v>
      </c>
      <c r="E16" s="387">
        <v>40</v>
      </c>
      <c r="F16" s="384">
        <f>DADOS.!O10</f>
        <v>0</v>
      </c>
      <c r="G16" s="384">
        <f t="shared" si="0"/>
        <v>0</v>
      </c>
      <c r="J16" s="363"/>
    </row>
    <row r="17" spans="2:10">
      <c r="B17" s="385" t="s">
        <v>71</v>
      </c>
      <c r="C17" s="386">
        <v>180</v>
      </c>
      <c r="D17" s="386">
        <f>360/180</f>
        <v>2</v>
      </c>
      <c r="E17" s="387">
        <v>16</v>
      </c>
      <c r="F17" s="384">
        <f>DADOS.!O26</f>
        <v>0</v>
      </c>
      <c r="G17" s="384">
        <f t="shared" si="0"/>
        <v>0</v>
      </c>
      <c r="J17" s="363"/>
    </row>
    <row r="18" spans="2:10">
      <c r="B18" s="385" t="s">
        <v>670</v>
      </c>
      <c r="C18" s="386">
        <v>180</v>
      </c>
      <c r="D18" s="386">
        <f>360/180</f>
        <v>2</v>
      </c>
      <c r="E18" s="387">
        <v>16</v>
      </c>
      <c r="F18" s="384">
        <f>DADOS.!O27</f>
        <v>0</v>
      </c>
      <c r="G18" s="384">
        <f t="shared" si="0"/>
        <v>0</v>
      </c>
      <c r="J18" s="363"/>
    </row>
    <row r="19" spans="2:10">
      <c r="B19" s="390" t="s">
        <v>671</v>
      </c>
      <c r="C19" s="391">
        <v>90</v>
      </c>
      <c r="D19" s="386">
        <f>360/90</f>
        <v>4</v>
      </c>
      <c r="E19" s="387">
        <v>38</v>
      </c>
      <c r="F19" s="392">
        <f>DADOS.!O28</f>
        <v>0</v>
      </c>
      <c r="G19" s="384">
        <f t="shared" si="0"/>
        <v>0</v>
      </c>
      <c r="J19" s="363"/>
    </row>
    <row r="20" spans="2:10">
      <c r="B20" s="393" t="s">
        <v>17</v>
      </c>
      <c r="C20" s="394">
        <v>60</v>
      </c>
      <c r="D20" s="386">
        <f>360/90</f>
        <v>4</v>
      </c>
      <c r="E20" s="387">
        <v>16</v>
      </c>
      <c r="F20" s="395">
        <f>DADOS.!O6</f>
        <v>0</v>
      </c>
      <c r="G20" s="384">
        <f t="shared" si="0"/>
        <v>0</v>
      </c>
      <c r="J20" s="363"/>
    </row>
    <row r="21" spans="2:10">
      <c r="B21" s="376"/>
      <c r="C21" s="396"/>
      <c r="D21" s="396"/>
      <c r="E21" s="397"/>
      <c r="F21" s="398"/>
      <c r="G21" s="399">
        <f>SUM(G8:G20)</f>
        <v>0</v>
      </c>
    </row>
    <row r="23" spans="2:10">
      <c r="B23" s="400" t="s">
        <v>531</v>
      </c>
      <c r="C23" s="401">
        <f>G21/12</f>
        <v>0</v>
      </c>
    </row>
    <row r="25" spans="2:10">
      <c r="B25" s="402" t="s">
        <v>659</v>
      </c>
      <c r="C25" s="403"/>
    </row>
    <row r="26" spans="2:10">
      <c r="B26" s="404" t="s">
        <v>533</v>
      </c>
      <c r="C26" s="405"/>
    </row>
    <row r="27" spans="2:10">
      <c r="B27" s="404" t="s">
        <v>660</v>
      </c>
      <c r="C27" s="405"/>
    </row>
    <row r="28" spans="2:10">
      <c r="B28" s="406" t="s">
        <v>535</v>
      </c>
      <c r="C28" s="407">
        <f>'ITEM 4 - COMP ROÇ MEC.'!F21</f>
        <v>122</v>
      </c>
    </row>
    <row r="30" spans="2:10">
      <c r="B30" s="360" t="s">
        <v>536</v>
      </c>
      <c r="C30" s="408">
        <f>C23/C28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 tint="0.59999389629810485"/>
  </sheetPr>
  <dimension ref="A2:W57"/>
  <sheetViews>
    <sheetView showGridLines="0" view="pageBreakPreview" topLeftCell="A25" zoomScaleNormal="100" workbookViewId="0">
      <selection activeCell="H33" sqref="H33"/>
    </sheetView>
  </sheetViews>
  <sheetFormatPr defaultColWidth="8.88671875" defaultRowHeight="13.8"/>
  <cols>
    <col min="1" max="1" width="1.44140625" style="328" customWidth="1"/>
    <col min="2" max="2" width="8.33203125" style="328" customWidth="1"/>
    <col min="3" max="3" width="14.6640625" style="328" customWidth="1"/>
    <col min="4" max="4" width="12.44140625" style="328" customWidth="1"/>
    <col min="5" max="5" width="21.5546875" style="328" customWidth="1"/>
    <col min="6" max="6" width="12.44140625" style="328" customWidth="1"/>
    <col min="7" max="7" width="14.6640625" style="328" customWidth="1"/>
    <col min="8" max="8" width="12.5546875" style="328" customWidth="1"/>
    <col min="9" max="9" width="15" style="328" customWidth="1"/>
    <col min="10" max="10" width="1.6640625" style="328" customWidth="1"/>
    <col min="11" max="13" width="8.88671875" style="328"/>
    <col min="14" max="14" width="8.6640625" style="328" customWidth="1"/>
    <col min="15" max="23" width="8.88671875" style="328"/>
    <col min="24" max="16384" width="8.88671875" style="329"/>
  </cols>
  <sheetData>
    <row r="2" spans="2:10">
      <c r="B2" s="330" t="s">
        <v>537</v>
      </c>
    </row>
    <row r="4" spans="2:10">
      <c r="B4" s="328" t="s">
        <v>672</v>
      </c>
    </row>
    <row r="5" spans="2:10">
      <c r="B5" s="330"/>
    </row>
    <row r="6" spans="2:10" ht="72.599999999999994" customHeight="1">
      <c r="B6" s="331" t="s">
        <v>539</v>
      </c>
      <c r="C6" s="331" t="s">
        <v>540</v>
      </c>
      <c r="D6" s="331" t="s">
        <v>541</v>
      </c>
      <c r="E6" s="331" t="s">
        <v>542</v>
      </c>
      <c r="F6" s="331" t="s">
        <v>543</v>
      </c>
      <c r="G6" s="331" t="s">
        <v>544</v>
      </c>
      <c r="H6" s="331" t="s">
        <v>545</v>
      </c>
      <c r="I6" s="331" t="s">
        <v>546</v>
      </c>
    </row>
    <row r="7" spans="2:10" ht="15" customHeight="1">
      <c r="B7" s="1502">
        <v>7</v>
      </c>
      <c r="C7" s="1505" t="s">
        <v>642</v>
      </c>
      <c r="D7" s="1494">
        <f>'ITEM 4 - COMP ROÇ MEC.'!F14</f>
        <v>9</v>
      </c>
      <c r="E7" s="332" t="s">
        <v>12</v>
      </c>
      <c r="F7" s="333">
        <f t="shared" ref="F7:F13" si="0">3*3</f>
        <v>9</v>
      </c>
      <c r="G7" s="334">
        <f>F7*D7</f>
        <v>81</v>
      </c>
      <c r="H7" s="335">
        <f>DADOS.!W4</f>
        <v>0</v>
      </c>
      <c r="I7" s="335">
        <f>H7*G7</f>
        <v>0</v>
      </c>
      <c r="J7" s="367"/>
    </row>
    <row r="8" spans="2:10" ht="15" customHeight="1">
      <c r="B8" s="1503"/>
      <c r="C8" s="1495"/>
      <c r="D8" s="1495"/>
      <c r="E8" s="336" t="s">
        <v>16</v>
      </c>
      <c r="F8" s="337">
        <f t="shared" si="0"/>
        <v>9</v>
      </c>
      <c r="G8" s="338">
        <f>F8*D7</f>
        <v>81</v>
      </c>
      <c r="H8" s="339">
        <f>DADOS.!W5</f>
        <v>0</v>
      </c>
      <c r="I8" s="339">
        <f t="shared" ref="I8:I32" si="1">H8*G8</f>
        <v>0</v>
      </c>
      <c r="J8" s="367"/>
    </row>
    <row r="9" spans="2:10" ht="15" customHeight="1">
      <c r="B9" s="1503"/>
      <c r="C9" s="1495"/>
      <c r="D9" s="1495"/>
      <c r="E9" s="336" t="s">
        <v>21</v>
      </c>
      <c r="F9" s="337">
        <v>2</v>
      </c>
      <c r="G9" s="338">
        <f>F9*D7</f>
        <v>18</v>
      </c>
      <c r="H9" s="339">
        <f>DADOS.!W7</f>
        <v>0</v>
      </c>
      <c r="I9" s="339">
        <f t="shared" si="1"/>
        <v>0</v>
      </c>
      <c r="J9" s="367"/>
    </row>
    <row r="10" spans="2:10" ht="15" customHeight="1">
      <c r="B10" s="1503"/>
      <c r="C10" s="1495"/>
      <c r="D10" s="1495"/>
      <c r="E10" s="336" t="s">
        <v>26</v>
      </c>
      <c r="F10" s="337">
        <v>1</v>
      </c>
      <c r="G10" s="338">
        <f>F10*D7</f>
        <v>9</v>
      </c>
      <c r="H10" s="339">
        <f>DADOS.!W9</f>
        <v>0</v>
      </c>
      <c r="I10" s="339">
        <f t="shared" si="1"/>
        <v>0</v>
      </c>
      <c r="J10" s="367"/>
    </row>
    <row r="11" spans="2:10" ht="15" customHeight="1">
      <c r="B11" s="1503"/>
      <c r="C11" s="1496"/>
      <c r="D11" s="1496"/>
      <c r="E11" s="340" t="s">
        <v>24</v>
      </c>
      <c r="F11" s="341">
        <v>3</v>
      </c>
      <c r="G11" s="449">
        <f>F11*D7</f>
        <v>27</v>
      </c>
      <c r="H11" s="342">
        <f>DADOS.!W8</f>
        <v>0</v>
      </c>
      <c r="I11" s="342">
        <f t="shared" si="1"/>
        <v>0</v>
      </c>
      <c r="J11" s="367"/>
    </row>
    <row r="12" spans="2:10" ht="15" customHeight="1">
      <c r="B12" s="1503"/>
      <c r="C12" s="1506" t="s">
        <v>284</v>
      </c>
      <c r="D12" s="1497">
        <f>'ITEM 4 - COMP ROÇ MEC.'!F11</f>
        <v>6</v>
      </c>
      <c r="E12" s="343" t="s">
        <v>12</v>
      </c>
      <c r="F12" s="333">
        <f t="shared" si="0"/>
        <v>9</v>
      </c>
      <c r="G12" s="344">
        <f>F12*$D$12</f>
        <v>54</v>
      </c>
      <c r="H12" s="335">
        <f>DADOS.!W4</f>
        <v>0</v>
      </c>
      <c r="I12" s="335">
        <f t="shared" si="1"/>
        <v>0</v>
      </c>
      <c r="J12" s="367"/>
    </row>
    <row r="13" spans="2:10" ht="15" customHeight="1">
      <c r="B13" s="1503"/>
      <c r="C13" s="1495"/>
      <c r="D13" s="1498"/>
      <c r="E13" s="336" t="s">
        <v>16</v>
      </c>
      <c r="F13" s="337">
        <f t="shared" si="0"/>
        <v>9</v>
      </c>
      <c r="G13" s="338">
        <f>F13*$D$12</f>
        <v>54</v>
      </c>
      <c r="H13" s="339">
        <f>DADOS.!W5</f>
        <v>0</v>
      </c>
      <c r="I13" s="339">
        <f t="shared" si="1"/>
        <v>0</v>
      </c>
      <c r="J13" s="367"/>
    </row>
    <row r="14" spans="2:10" ht="15" customHeight="1">
      <c r="B14" s="1503"/>
      <c r="C14" s="1495"/>
      <c r="D14" s="1498"/>
      <c r="E14" s="336" t="s">
        <v>21</v>
      </c>
      <c r="F14" s="337">
        <v>2</v>
      </c>
      <c r="G14" s="338">
        <f>F14*$D$12</f>
        <v>12</v>
      </c>
      <c r="H14" s="339">
        <f>DADOS.!W7</f>
        <v>0</v>
      </c>
      <c r="I14" s="339">
        <f t="shared" si="1"/>
        <v>0</v>
      </c>
      <c r="J14" s="367"/>
    </row>
    <row r="15" spans="2:10" ht="15" customHeight="1">
      <c r="B15" s="1503"/>
      <c r="C15" s="1495"/>
      <c r="D15" s="1498"/>
      <c r="E15" s="336" t="s">
        <v>26</v>
      </c>
      <c r="F15" s="337">
        <v>1</v>
      </c>
      <c r="G15" s="338">
        <f>F15*$D$12</f>
        <v>6</v>
      </c>
      <c r="H15" s="339">
        <f>DADOS.!W9</f>
        <v>0</v>
      </c>
      <c r="I15" s="339">
        <f t="shared" si="1"/>
        <v>0</v>
      </c>
      <c r="J15" s="367"/>
    </row>
    <row r="16" spans="2:10" ht="15" customHeight="1">
      <c r="B16" s="1503"/>
      <c r="C16" s="1501"/>
      <c r="D16" s="1499"/>
      <c r="E16" s="346" t="s">
        <v>24</v>
      </c>
      <c r="F16" s="341">
        <v>3</v>
      </c>
      <c r="G16" s="347">
        <f>F16*$D$12</f>
        <v>18</v>
      </c>
      <c r="H16" s="342">
        <f>DADOS.!W8</f>
        <v>0</v>
      </c>
      <c r="I16" s="342">
        <f t="shared" si="1"/>
        <v>0</v>
      </c>
      <c r="J16" s="367"/>
    </row>
    <row r="17" spans="2:10" ht="15" customHeight="1">
      <c r="B17" s="1503"/>
      <c r="C17" s="1506" t="s">
        <v>291</v>
      </c>
      <c r="D17" s="1500">
        <f>'ITEM 4 - COMP ROÇ MEC.'!F13+'ITEM 4 - COMP ROÇ MEC.'!F18</f>
        <v>71</v>
      </c>
      <c r="E17" s="332" t="s">
        <v>12</v>
      </c>
      <c r="F17" s="333">
        <f>3*4</f>
        <v>12</v>
      </c>
      <c r="G17" s="344">
        <f>F17*$D$17</f>
        <v>852</v>
      </c>
      <c r="H17" s="335">
        <f>DADOS.!W4</f>
        <v>0</v>
      </c>
      <c r="I17" s="366">
        <f t="shared" si="1"/>
        <v>0</v>
      </c>
      <c r="J17" s="367"/>
    </row>
    <row r="18" spans="2:10" ht="15" customHeight="1">
      <c r="B18" s="1503"/>
      <c r="C18" s="1495"/>
      <c r="D18" s="1495"/>
      <c r="E18" s="336" t="s">
        <v>16</v>
      </c>
      <c r="F18" s="337">
        <f>3*4</f>
        <v>12</v>
      </c>
      <c r="G18" s="334">
        <f t="shared" ref="G18:G23" si="2">F18*$D$17</f>
        <v>852</v>
      </c>
      <c r="H18" s="339">
        <f>DADOS.!W5</f>
        <v>0</v>
      </c>
      <c r="I18" s="366">
        <f t="shared" si="1"/>
        <v>0</v>
      </c>
      <c r="J18" s="367"/>
    </row>
    <row r="19" spans="2:10" ht="15" customHeight="1">
      <c r="B19" s="1503"/>
      <c r="C19" s="1495"/>
      <c r="D19" s="1495"/>
      <c r="E19" s="336" t="s">
        <v>21</v>
      </c>
      <c r="F19" s="337">
        <v>3</v>
      </c>
      <c r="G19" s="334">
        <f t="shared" si="2"/>
        <v>213</v>
      </c>
      <c r="H19" s="339">
        <f>DADOS.!W7</f>
        <v>0</v>
      </c>
      <c r="I19" s="366">
        <f t="shared" si="1"/>
        <v>0</v>
      </c>
      <c r="J19" s="367"/>
    </row>
    <row r="20" spans="2:10" ht="15" customHeight="1">
      <c r="B20" s="1503"/>
      <c r="C20" s="1495"/>
      <c r="D20" s="1495"/>
      <c r="E20" s="336" t="s">
        <v>26</v>
      </c>
      <c r="F20" s="337">
        <v>1</v>
      </c>
      <c r="G20" s="334">
        <f t="shared" si="2"/>
        <v>71</v>
      </c>
      <c r="H20" s="339">
        <f>DADOS.!W9</f>
        <v>0</v>
      </c>
      <c r="I20" s="366">
        <f t="shared" si="1"/>
        <v>0</v>
      </c>
      <c r="J20" s="367"/>
    </row>
    <row r="21" spans="2:10" ht="15" customHeight="1">
      <c r="B21" s="1503"/>
      <c r="C21" s="1495"/>
      <c r="D21" s="1495"/>
      <c r="E21" s="336" t="s">
        <v>24</v>
      </c>
      <c r="F21" s="348">
        <v>3</v>
      </c>
      <c r="G21" s="334">
        <f t="shared" si="2"/>
        <v>213</v>
      </c>
      <c r="H21" s="339">
        <f>DADOS.!W8</f>
        <v>0</v>
      </c>
      <c r="I21" s="366">
        <f t="shared" si="1"/>
        <v>0</v>
      </c>
      <c r="J21" s="367"/>
    </row>
    <row r="22" spans="2:10" ht="15" customHeight="1">
      <c r="B22" s="1503"/>
      <c r="C22" s="1496"/>
      <c r="D22" s="1496"/>
      <c r="E22" s="336" t="s">
        <v>673</v>
      </c>
      <c r="F22" s="337">
        <f>4*12</f>
        <v>48</v>
      </c>
      <c r="G22" s="334">
        <f t="shared" si="2"/>
        <v>3408</v>
      </c>
      <c r="H22" s="349">
        <f>DADOS.!W12</f>
        <v>0</v>
      </c>
      <c r="I22" s="366">
        <f t="shared" si="1"/>
        <v>0</v>
      </c>
      <c r="J22" s="367"/>
    </row>
    <row r="23" spans="2:10" ht="15" customHeight="1">
      <c r="B23" s="1503"/>
      <c r="C23" s="450"/>
      <c r="D23" s="450"/>
      <c r="E23" s="346" t="s">
        <v>547</v>
      </c>
      <c r="F23" s="341">
        <v>12</v>
      </c>
      <c r="G23" s="451">
        <f t="shared" si="2"/>
        <v>852</v>
      </c>
      <c r="H23" s="452">
        <f>DADOS.!W11</f>
        <v>0</v>
      </c>
      <c r="I23" s="366">
        <f t="shared" si="1"/>
        <v>0</v>
      </c>
      <c r="J23" s="367"/>
    </row>
    <row r="24" spans="2:10" ht="15" customHeight="1">
      <c r="B24" s="1503"/>
      <c r="C24" s="1505" t="s">
        <v>293</v>
      </c>
      <c r="D24" s="1494">
        <f>'ITEM 4 - COMP ROÇ MEC.'!F12+'ITEM 4 - COMP ROÇ MEC.'!F19</f>
        <v>36</v>
      </c>
      <c r="E24" s="332" t="s">
        <v>12</v>
      </c>
      <c r="F24" s="333">
        <f>3*4</f>
        <v>12</v>
      </c>
      <c r="G24" s="344">
        <f>F24*$D$24</f>
        <v>432</v>
      </c>
      <c r="H24" s="335">
        <f>DADOS.!W4</f>
        <v>0</v>
      </c>
      <c r="I24" s="335">
        <f t="shared" si="1"/>
        <v>0</v>
      </c>
      <c r="J24" s="367"/>
    </row>
    <row r="25" spans="2:10" ht="15" customHeight="1">
      <c r="B25" s="1503"/>
      <c r="C25" s="1495"/>
      <c r="D25" s="1495"/>
      <c r="E25" s="336" t="s">
        <v>16</v>
      </c>
      <c r="F25" s="337">
        <f>3*4</f>
        <v>12</v>
      </c>
      <c r="G25" s="334">
        <f t="shared" ref="G25:G32" si="3">F25*$D$24</f>
        <v>432</v>
      </c>
      <c r="H25" s="339">
        <f>DADOS.!W5</f>
        <v>0</v>
      </c>
      <c r="I25" s="339">
        <f t="shared" si="1"/>
        <v>0</v>
      </c>
      <c r="J25" s="367"/>
    </row>
    <row r="26" spans="2:10" ht="15" customHeight="1">
      <c r="B26" s="1503"/>
      <c r="C26" s="1495"/>
      <c r="D26" s="1495"/>
      <c r="E26" s="336" t="s">
        <v>21</v>
      </c>
      <c r="F26" s="337">
        <v>3</v>
      </c>
      <c r="G26" s="334">
        <f t="shared" si="3"/>
        <v>108</v>
      </c>
      <c r="H26" s="339">
        <f>DADOS.!W7</f>
        <v>0</v>
      </c>
      <c r="I26" s="339">
        <f t="shared" si="1"/>
        <v>0</v>
      </c>
      <c r="J26" s="367"/>
    </row>
    <row r="27" spans="2:10" ht="15" customHeight="1">
      <c r="B27" s="1503"/>
      <c r="C27" s="1495"/>
      <c r="D27" s="1495"/>
      <c r="E27" s="336" t="s">
        <v>26</v>
      </c>
      <c r="F27" s="337">
        <v>1</v>
      </c>
      <c r="G27" s="334">
        <f t="shared" si="3"/>
        <v>36</v>
      </c>
      <c r="H27" s="339">
        <f>DADOS.!W9</f>
        <v>0</v>
      </c>
      <c r="I27" s="339">
        <f t="shared" si="1"/>
        <v>0</v>
      </c>
      <c r="J27" s="367"/>
    </row>
    <row r="28" spans="2:10" ht="15" customHeight="1">
      <c r="B28" s="1503"/>
      <c r="C28" s="1495"/>
      <c r="D28" s="1495"/>
      <c r="E28" s="336" t="s">
        <v>24</v>
      </c>
      <c r="F28" s="348">
        <v>3</v>
      </c>
      <c r="G28" s="334">
        <f t="shared" si="3"/>
        <v>108</v>
      </c>
      <c r="H28" s="339">
        <f>DADOS.!W8</f>
        <v>0</v>
      </c>
      <c r="I28" s="339">
        <f t="shared" si="1"/>
        <v>0</v>
      </c>
      <c r="J28" s="367"/>
    </row>
    <row r="29" spans="2:10" ht="15" customHeight="1">
      <c r="B29" s="1503"/>
      <c r="C29" s="1496"/>
      <c r="D29" s="1496"/>
      <c r="E29" s="336" t="s">
        <v>673</v>
      </c>
      <c r="F29" s="337">
        <f>4*12</f>
        <v>48</v>
      </c>
      <c r="G29" s="334">
        <f t="shared" si="3"/>
        <v>1728</v>
      </c>
      <c r="H29" s="349">
        <f>DADOS.!W12</f>
        <v>0</v>
      </c>
      <c r="I29" s="349">
        <f t="shared" si="1"/>
        <v>0</v>
      </c>
      <c r="J29" s="367"/>
    </row>
    <row r="30" spans="2:10" ht="15" customHeight="1">
      <c r="B30" s="1503"/>
      <c r="C30" s="1496"/>
      <c r="D30" s="1496"/>
      <c r="E30" s="336" t="s">
        <v>547</v>
      </c>
      <c r="F30" s="337">
        <v>12</v>
      </c>
      <c r="G30" s="334">
        <f t="shared" si="3"/>
        <v>432</v>
      </c>
      <c r="H30" s="349">
        <f>DADOS.!W11</f>
        <v>0</v>
      </c>
      <c r="I30" s="349">
        <f t="shared" si="1"/>
        <v>0</v>
      </c>
      <c r="J30" s="367"/>
    </row>
    <row r="31" spans="2:10" ht="15" customHeight="1">
      <c r="B31" s="1503"/>
      <c r="C31" s="1496"/>
      <c r="D31" s="1496"/>
      <c r="E31" s="340" t="s">
        <v>38</v>
      </c>
      <c r="F31" s="337">
        <v>4</v>
      </c>
      <c r="G31" s="334">
        <f t="shared" si="3"/>
        <v>144</v>
      </c>
      <c r="H31" s="453">
        <f>DADOS.!W13</f>
        <v>0</v>
      </c>
      <c r="I31" s="453">
        <f t="shared" si="1"/>
        <v>0</v>
      </c>
      <c r="J31" s="367"/>
    </row>
    <row r="32" spans="2:10" ht="15" customHeight="1">
      <c r="B32" s="1504"/>
      <c r="C32" s="1501"/>
      <c r="D32" s="1501"/>
      <c r="E32" s="346" t="s">
        <v>674</v>
      </c>
      <c r="F32" s="341">
        <v>4</v>
      </c>
      <c r="G32" s="451">
        <f t="shared" si="3"/>
        <v>144</v>
      </c>
      <c r="H32" s="452">
        <f>DADOS.!W14</f>
        <v>0</v>
      </c>
      <c r="I32" s="452">
        <f t="shared" si="1"/>
        <v>0</v>
      </c>
      <c r="J32" s="367"/>
    </row>
    <row r="33" spans="2:9" ht="19.5" customHeight="1">
      <c r="B33" s="351"/>
      <c r="C33" s="350"/>
      <c r="D33" s="454">
        <f>SUM(D7:D32)</f>
        <v>122</v>
      </c>
      <c r="E33" s="352"/>
      <c r="F33" s="353"/>
      <c r="G33" s="353"/>
      <c r="H33" s="354"/>
      <c r="I33" s="455">
        <f>SUM(I7:I32)</f>
        <v>0</v>
      </c>
    </row>
    <row r="34" spans="2:9">
      <c r="B34" s="355"/>
      <c r="D34" s="356"/>
    </row>
    <row r="35" spans="2:9" ht="26.25" customHeight="1">
      <c r="C35" s="357" t="s">
        <v>531</v>
      </c>
      <c r="D35" s="358"/>
      <c r="E35" s="359">
        <f>I33/12</f>
        <v>0</v>
      </c>
    </row>
    <row r="37" spans="2:9" ht="14.25" customHeight="1">
      <c r="C37" s="360" t="s">
        <v>536</v>
      </c>
      <c r="D37" s="361"/>
      <c r="E37" s="362">
        <f>E35/D33</f>
        <v>0</v>
      </c>
    </row>
    <row r="38" spans="2:9" ht="13.5" customHeight="1"/>
    <row r="39" spans="2:9" ht="14.25" customHeight="1"/>
    <row r="42" spans="2:9">
      <c r="D42" s="363"/>
    </row>
    <row r="49" spans="2:2" ht="14.25" customHeight="1"/>
    <row r="56" spans="2:2">
      <c r="B56" s="364"/>
    </row>
    <row r="57" spans="2:2">
      <c r="B57" s="365"/>
    </row>
  </sheetData>
  <mergeCells count="9">
    <mergeCell ref="D7:D11"/>
    <mergeCell ref="D12:D16"/>
    <mergeCell ref="D17:D22"/>
    <mergeCell ref="D24:D32"/>
    <mergeCell ref="B7:B32"/>
    <mergeCell ref="C7:C11"/>
    <mergeCell ref="C12:C16"/>
    <mergeCell ref="C17:C22"/>
    <mergeCell ref="C24:C32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4" tint="0.79998168889431442"/>
  </sheetPr>
  <dimension ref="A1:S127"/>
  <sheetViews>
    <sheetView showGridLines="0" view="pageBreakPreview" topLeftCell="A44" zoomScaleNormal="100" workbookViewId="0">
      <selection activeCell="L1" sqref="L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675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35" t="s">
        <v>72</v>
      </c>
      <c r="H11" s="44">
        <f>DADOS.!W26</f>
        <v>0</v>
      </c>
      <c r="I11" s="35" t="s">
        <v>554</v>
      </c>
      <c r="M11" s="58"/>
    </row>
    <row r="12" spans="2:19">
      <c r="C12" s="43"/>
      <c r="E12" s="35" t="s">
        <v>676</v>
      </c>
      <c r="H12" s="44"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10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677</v>
      </c>
      <c r="G30" s="44"/>
    </row>
    <row r="31" spans="3:19">
      <c r="D31" s="35" t="s">
        <v>556</v>
      </c>
      <c r="G31" s="45">
        <f>H12</f>
        <v>0</v>
      </c>
    </row>
    <row r="32" spans="3:19">
      <c r="D32" s="35" t="s">
        <v>557</v>
      </c>
      <c r="G32" s="45">
        <f>G31*H32</f>
        <v>0</v>
      </c>
      <c r="H32" s="46">
        <v>0.1</v>
      </c>
      <c r="N32" s="60"/>
    </row>
    <row r="33" spans="3:14">
      <c r="D33" s="35" t="s">
        <v>558</v>
      </c>
      <c r="G33" s="45">
        <f>G17</f>
        <v>10</v>
      </c>
      <c r="H33" s="35" t="s">
        <v>559</v>
      </c>
      <c r="M33" s="61"/>
      <c r="N33" s="60"/>
    </row>
    <row r="34" spans="3:14">
      <c r="D34" s="35" t="s">
        <v>560</v>
      </c>
      <c r="G34" s="47">
        <v>0.1125</v>
      </c>
      <c r="H34" s="35" t="s">
        <v>585</v>
      </c>
    </row>
    <row r="36" spans="3:14">
      <c r="M36" s="60"/>
    </row>
    <row r="37" spans="3:14">
      <c r="D37" s="35" t="s">
        <v>562</v>
      </c>
    </row>
    <row r="38" spans="3:14">
      <c r="G38" s="45">
        <f>((G31-G32)/G33)/12</f>
        <v>0</v>
      </c>
      <c r="H38" s="35" t="s">
        <v>563</v>
      </c>
      <c r="I38" s="45"/>
      <c r="M38" s="60"/>
    </row>
    <row r="40" spans="3:14">
      <c r="D40" s="35" t="s">
        <v>564</v>
      </c>
    </row>
    <row r="41" spans="3:14">
      <c r="F41" s="47"/>
      <c r="G41" s="45">
        <f>(((G33+1)/(2*G33))*(G34/12))*G31</f>
        <v>0</v>
      </c>
      <c r="H41" s="35" t="s">
        <v>563</v>
      </c>
    </row>
    <row r="43" spans="3:14">
      <c r="C43" s="35" t="s">
        <v>565</v>
      </c>
    </row>
    <row r="44" spans="3:14">
      <c r="G44" s="44">
        <f>G38+G41</f>
        <v>0</v>
      </c>
      <c r="H44" s="35" t="s">
        <v>563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563</v>
      </c>
    </row>
    <row r="47" spans="3:14">
      <c r="G47" s="44"/>
    </row>
    <row r="48" spans="3:14">
      <c r="C48" s="50" t="s">
        <v>586</v>
      </c>
      <c r="D48" s="51"/>
      <c r="E48" s="51"/>
      <c r="F48" s="52"/>
      <c r="G48" s="53">
        <v>0</v>
      </c>
      <c r="H48" s="52" t="s">
        <v>563</v>
      </c>
    </row>
    <row r="49" spans="2:13">
      <c r="G49" s="44"/>
      <c r="L49" s="63"/>
    </row>
    <row r="50" spans="2:13">
      <c r="B50" s="41"/>
      <c r="C50" s="41" t="s">
        <v>587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588</v>
      </c>
      <c r="G52" s="44"/>
      <c r="H52" s="55">
        <v>2508</v>
      </c>
      <c r="I52" s="35" t="s">
        <v>483</v>
      </c>
      <c r="M52" s="60"/>
    </row>
    <row r="53" spans="2:13">
      <c r="D53" s="35" t="s">
        <v>589</v>
      </c>
      <c r="G53" s="44"/>
      <c r="H53" s="45">
        <f>DADOS.!O36</f>
        <v>0</v>
      </c>
      <c r="I53" s="35" t="s">
        <v>590</v>
      </c>
    </row>
    <row r="54" spans="2:13">
      <c r="D54" s="35" t="s">
        <v>591</v>
      </c>
      <c r="G54" s="44"/>
      <c r="H54" s="55">
        <v>5</v>
      </c>
      <c r="I54" s="35" t="s">
        <v>592</v>
      </c>
    </row>
    <row r="55" spans="2:13" ht="20.25" customHeight="1">
      <c r="G55" s="44"/>
      <c r="H55" s="48">
        <f>(H52/H54)*H53</f>
        <v>0</v>
      </c>
      <c r="I55" s="49" t="s">
        <v>593</v>
      </c>
      <c r="L55" s="60"/>
    </row>
    <row r="56" spans="2:13">
      <c r="G56" s="44"/>
    </row>
    <row r="57" spans="2:13">
      <c r="B57" s="41"/>
      <c r="C57" s="41" t="s">
        <v>566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678</v>
      </c>
      <c r="G59" s="44"/>
    </row>
    <row r="60" spans="2:13">
      <c r="G60" s="44"/>
      <c r="H60" s="44">
        <f>H13</f>
        <v>0</v>
      </c>
      <c r="I60" s="35" t="s">
        <v>568</v>
      </c>
    </row>
    <row r="61" spans="2:13">
      <c r="D61" s="35" t="s">
        <v>569</v>
      </c>
      <c r="G61" s="44"/>
      <c r="H61" s="47">
        <v>0.6</v>
      </c>
    </row>
    <row r="62" spans="2:13">
      <c r="D62" s="35" t="s">
        <v>570</v>
      </c>
      <c r="G62" s="44"/>
      <c r="H62" s="45">
        <f>G17*12</f>
        <v>120</v>
      </c>
      <c r="I62" s="35" t="s">
        <v>490</v>
      </c>
    </row>
    <row r="63" spans="2:13" ht="20.25" customHeight="1">
      <c r="G63" s="44"/>
      <c r="H63" s="56">
        <f>(H60*H61)/H62</f>
        <v>0</v>
      </c>
      <c r="I63" s="49" t="s">
        <v>563</v>
      </c>
      <c r="M63" s="64"/>
    </row>
    <row r="64" spans="2:13" ht="20.25" customHeight="1">
      <c r="G64" s="44"/>
    </row>
    <row r="65" spans="2:13" ht="14.25" customHeight="1">
      <c r="C65" s="50" t="s">
        <v>571</v>
      </c>
      <c r="D65" s="65"/>
      <c r="E65" s="65"/>
      <c r="F65" s="65"/>
      <c r="G65" s="66"/>
      <c r="H65" s="67">
        <v>0</v>
      </c>
      <c r="I65" s="52" t="s">
        <v>563</v>
      </c>
    </row>
    <row r="66" spans="2:13">
      <c r="G66" s="44"/>
    </row>
    <row r="67" spans="2:13">
      <c r="B67" s="41"/>
      <c r="C67" s="41" t="s">
        <v>594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664</v>
      </c>
      <c r="G69" s="44"/>
    </row>
    <row r="70" spans="2:13">
      <c r="G70" s="44"/>
    </row>
    <row r="71" spans="2:13">
      <c r="G71" s="35" t="s">
        <v>596</v>
      </c>
    </row>
    <row r="72" spans="2:13">
      <c r="C72" s="35" t="s">
        <v>90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91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648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599</v>
      </c>
      <c r="L77" s="44"/>
      <c r="M77" s="35"/>
    </row>
    <row r="79" spans="2:13">
      <c r="C79" s="35" t="s">
        <v>600</v>
      </c>
      <c r="I79" s="75">
        <v>45000</v>
      </c>
    </row>
    <row r="80" spans="2:13">
      <c r="C80" s="35" t="s">
        <v>601</v>
      </c>
      <c r="I80" s="76">
        <f>I77/I79</f>
        <v>0</v>
      </c>
    </row>
    <row r="81" spans="2:11">
      <c r="C81" s="35" t="s">
        <v>602</v>
      </c>
      <c r="I81" s="44">
        <f>H52</f>
        <v>2508</v>
      </c>
    </row>
    <row r="82" spans="2:11" ht="16.5" customHeight="1">
      <c r="C82" s="35" t="s">
        <v>603</v>
      </c>
      <c r="I82" s="48">
        <f>I81*I80</f>
        <v>0</v>
      </c>
      <c r="J82" s="49" t="s">
        <v>563</v>
      </c>
    </row>
    <row r="83" spans="2:11">
      <c r="I83" s="44"/>
    </row>
    <row r="84" spans="2:11">
      <c r="B84" s="41"/>
      <c r="C84" s="41" t="s">
        <v>604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605</v>
      </c>
    </row>
    <row r="88" spans="2:11" ht="18.75" customHeight="1">
      <c r="H88" s="56">
        <f>DADOS.!O41</f>
        <v>0</v>
      </c>
      <c r="I88" s="49" t="s">
        <v>563</v>
      </c>
    </row>
    <row r="89" spans="2:11">
      <c r="H89" s="45"/>
    </row>
    <row r="90" spans="2:11">
      <c r="B90" s="41"/>
      <c r="C90" s="41" t="s">
        <v>606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607</v>
      </c>
      <c r="E92" s="41"/>
    </row>
    <row r="93" spans="2:11">
      <c r="D93" s="35" t="s">
        <v>608</v>
      </c>
      <c r="G93" s="44">
        <f>H11*0.01</f>
        <v>0</v>
      </c>
      <c r="H93" s="44" t="s">
        <v>609</v>
      </c>
    </row>
    <row r="94" spans="2:11">
      <c r="D94" s="35" t="s">
        <v>610</v>
      </c>
      <c r="G94" s="44">
        <v>0</v>
      </c>
      <c r="H94" s="44" t="s">
        <v>609</v>
      </c>
    </row>
    <row r="95" spans="2:11">
      <c r="D95" s="35" t="s">
        <v>611</v>
      </c>
      <c r="F95" s="69">
        <v>0.02</v>
      </c>
      <c r="G95" s="44">
        <f>H13*F95</f>
        <v>0</v>
      </c>
      <c r="H95" s="44" t="s">
        <v>609</v>
      </c>
    </row>
    <row r="96" spans="2:11">
      <c r="D96" s="35" t="s">
        <v>96</v>
      </c>
      <c r="G96" s="44">
        <f>DADOS.!O43</f>
        <v>0</v>
      </c>
      <c r="H96" s="44" t="s">
        <v>609</v>
      </c>
    </row>
    <row r="97" spans="2:11">
      <c r="D97" s="35" t="s">
        <v>612</v>
      </c>
      <c r="G97" s="44">
        <f>SUM(G93:G96)</f>
        <v>0</v>
      </c>
      <c r="H97" s="44" t="s">
        <v>609</v>
      </c>
    </row>
    <row r="98" spans="2:11">
      <c r="G98" s="44"/>
      <c r="H98" s="44"/>
    </row>
    <row r="99" spans="2:11" ht="18" customHeight="1">
      <c r="D99" s="35" t="s">
        <v>531</v>
      </c>
      <c r="G99" s="48">
        <f>G97/12</f>
        <v>0</v>
      </c>
      <c r="H99" s="66" t="s">
        <v>563</v>
      </c>
    </row>
    <row r="100" spans="2:11">
      <c r="G100" s="44"/>
      <c r="H100" s="44"/>
    </row>
    <row r="101" spans="2:11">
      <c r="C101" s="35" t="s">
        <v>613</v>
      </c>
    </row>
    <row r="102" spans="2:11">
      <c r="D102" s="35" t="s">
        <v>95</v>
      </c>
      <c r="G102" s="48">
        <f>DADOS.!O42</f>
        <v>0</v>
      </c>
      <c r="H102" s="66" t="s">
        <v>563</v>
      </c>
    </row>
    <row r="106" spans="2:11">
      <c r="B106" s="1438" t="s">
        <v>572</v>
      </c>
      <c r="C106" s="1438"/>
      <c r="D106" s="1438"/>
      <c r="E106" s="1438"/>
      <c r="F106" s="1438"/>
      <c r="G106" s="1438"/>
      <c r="H106" s="1438"/>
      <c r="I106" s="1438"/>
      <c r="J106" s="1438"/>
      <c r="K106" s="39"/>
    </row>
    <row r="108" spans="2:11">
      <c r="D108" s="35" t="s">
        <v>573</v>
      </c>
      <c r="E108" s="44" t="s">
        <v>574</v>
      </c>
      <c r="I108" s="44">
        <f>G46</f>
        <v>0</v>
      </c>
      <c r="J108" s="35" t="s">
        <v>563</v>
      </c>
    </row>
    <row r="109" spans="2:11">
      <c r="D109" s="35" t="s">
        <v>614</v>
      </c>
      <c r="E109" s="44" t="s">
        <v>615</v>
      </c>
      <c r="I109" s="44">
        <f>H55</f>
        <v>0</v>
      </c>
      <c r="J109" s="35" t="s">
        <v>563</v>
      </c>
    </row>
    <row r="110" spans="2:11">
      <c r="D110" s="35" t="s">
        <v>575</v>
      </c>
      <c r="E110" s="44" t="s">
        <v>576</v>
      </c>
      <c r="I110" s="44">
        <f>H63</f>
        <v>0</v>
      </c>
      <c r="J110" s="35" t="s">
        <v>563</v>
      </c>
    </row>
    <row r="111" spans="2:11">
      <c r="D111" s="35" t="s">
        <v>616</v>
      </c>
      <c r="E111" s="44" t="s">
        <v>617</v>
      </c>
      <c r="I111" s="44">
        <f>I82</f>
        <v>0</v>
      </c>
      <c r="J111" s="35" t="s">
        <v>563</v>
      </c>
    </row>
    <row r="112" spans="2:11">
      <c r="D112" s="35" t="s">
        <v>618</v>
      </c>
      <c r="E112" s="44" t="s">
        <v>619</v>
      </c>
      <c r="I112" s="44">
        <f>H88</f>
        <v>0</v>
      </c>
      <c r="J112" s="35" t="s">
        <v>563</v>
      </c>
    </row>
    <row r="113" spans="2:12">
      <c r="D113" s="35" t="s">
        <v>620</v>
      </c>
      <c r="E113" s="44" t="s">
        <v>621</v>
      </c>
      <c r="I113" s="44">
        <f>G99</f>
        <v>0</v>
      </c>
      <c r="J113" s="35" t="s">
        <v>563</v>
      </c>
    </row>
    <row r="114" spans="2:12">
      <c r="D114" s="35" t="s">
        <v>622</v>
      </c>
      <c r="E114" s="35" t="s">
        <v>95</v>
      </c>
      <c r="I114" s="44">
        <f>G102</f>
        <v>0</v>
      </c>
      <c r="J114" s="35" t="s">
        <v>563</v>
      </c>
    </row>
    <row r="116" spans="2:12" ht="18" customHeight="1">
      <c r="B116" s="38" t="s">
        <v>623</v>
      </c>
      <c r="H116" s="70"/>
      <c r="I116" s="77">
        <f>SUM(I108:I115)</f>
        <v>0</v>
      </c>
      <c r="J116" s="78" t="s">
        <v>563</v>
      </c>
      <c r="K116" s="38"/>
    </row>
    <row r="117" spans="2:12" ht="18" customHeight="1">
      <c r="B117" s="38" t="s">
        <v>624</v>
      </c>
      <c r="H117" s="71"/>
      <c r="I117" s="77">
        <f>I116/200</f>
        <v>0</v>
      </c>
      <c r="J117" s="78" t="s">
        <v>625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578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563</v>
      </c>
      <c r="K119" s="81"/>
    </row>
    <row r="120" spans="2:12">
      <c r="B120" s="73" t="s">
        <v>579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563</v>
      </c>
      <c r="K120" s="38"/>
    </row>
    <row r="121" spans="2:12">
      <c r="B121" s="50" t="s">
        <v>626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627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8" tint="0.59999389629810485"/>
  </sheetPr>
  <dimension ref="A1:S72"/>
  <sheetViews>
    <sheetView showGridLines="0" view="pageBreakPreview" topLeftCell="A56" zoomScaleNormal="100" workbookViewId="0">
      <selection activeCell="L1" sqref="L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4" width="8.88671875" style="35"/>
    <col min="5" max="5" width="9.6640625" style="35" customWidth="1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52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296" t="s">
        <v>679</v>
      </c>
      <c r="F11" s="296"/>
      <c r="H11" s="44">
        <f>DADOS.!D20</f>
        <v>0</v>
      </c>
      <c r="I11" s="35" t="s">
        <v>554</v>
      </c>
      <c r="M11" s="58"/>
    </row>
    <row r="12" spans="2:19">
      <c r="C12" s="43"/>
      <c r="E12" s="296"/>
      <c r="F12" s="296"/>
      <c r="H12" s="44"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5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563</v>
      </c>
    </row>
    <row r="32" spans="3:19">
      <c r="G32" s="44"/>
      <c r="N32" s="60"/>
    </row>
    <row r="33" spans="3:14">
      <c r="C33" s="50" t="s">
        <v>586</v>
      </c>
      <c r="D33" s="51"/>
      <c r="E33" s="51"/>
      <c r="F33" s="52"/>
      <c r="G33" s="53">
        <v>0</v>
      </c>
      <c r="H33" s="52" t="s">
        <v>563</v>
      </c>
      <c r="M33" s="61"/>
      <c r="N33" s="60"/>
    </row>
    <row r="36" spans="3:14">
      <c r="C36" s="311" t="s">
        <v>680</v>
      </c>
      <c r="D36" s="312"/>
      <c r="E36" s="313"/>
      <c r="F36" s="312"/>
      <c r="G36" s="314"/>
    </row>
    <row r="37" spans="3:14">
      <c r="C37" s="315" t="s">
        <v>681</v>
      </c>
      <c r="D37" s="299"/>
      <c r="E37" s="299"/>
      <c r="F37" s="316">
        <v>2.2999999999999998</v>
      </c>
      <c r="G37" s="317" t="s">
        <v>682</v>
      </c>
      <c r="M37" s="60"/>
    </row>
    <row r="38" spans="3:14">
      <c r="C38" s="315" t="s">
        <v>683</v>
      </c>
      <c r="D38" s="299"/>
      <c r="E38" s="442"/>
      <c r="F38" s="316">
        <v>0.33</v>
      </c>
      <c r="G38" s="317" t="s">
        <v>684</v>
      </c>
    </row>
    <row r="39" spans="3:14">
      <c r="C39" s="315" t="s">
        <v>685</v>
      </c>
      <c r="D39" s="299"/>
      <c r="E39" s="299"/>
      <c r="F39" s="316">
        <v>8</v>
      </c>
      <c r="G39" s="317" t="s">
        <v>686</v>
      </c>
    </row>
    <row r="40" spans="3:14">
      <c r="C40" s="315" t="s">
        <v>687</v>
      </c>
      <c r="D40" s="299"/>
      <c r="E40" s="299"/>
      <c r="F40" s="316">
        <v>1</v>
      </c>
      <c r="G40" s="317" t="s">
        <v>688</v>
      </c>
    </row>
    <row r="41" spans="3:14">
      <c r="C41" s="315" t="s">
        <v>689</v>
      </c>
      <c r="D41" s="299"/>
      <c r="E41" s="299"/>
      <c r="F41" s="300">
        <f>F39*F38*F40</f>
        <v>2.64</v>
      </c>
      <c r="G41" s="317" t="s">
        <v>690</v>
      </c>
    </row>
    <row r="42" spans="3:14">
      <c r="C42" s="315" t="s">
        <v>691</v>
      </c>
      <c r="D42" s="299"/>
      <c r="E42" s="299"/>
      <c r="F42" s="300">
        <f>'ITEM 4 - COMP ROÇ MEC.'!D41</f>
        <v>0</v>
      </c>
      <c r="G42" s="317" t="s">
        <v>195</v>
      </c>
    </row>
    <row r="43" spans="3:14">
      <c r="C43" s="315" t="s">
        <v>692</v>
      </c>
      <c r="D43" s="299"/>
      <c r="E43" s="299"/>
      <c r="F43" s="300">
        <f>F42*F41</f>
        <v>0</v>
      </c>
      <c r="G43" s="317" t="s">
        <v>693</v>
      </c>
    </row>
    <row r="44" spans="3:14">
      <c r="C44" s="315" t="s">
        <v>694</v>
      </c>
      <c r="D44" s="299"/>
      <c r="E44" s="299"/>
      <c r="F44" s="298">
        <f>DADOS.!O37</f>
        <v>0</v>
      </c>
      <c r="G44" s="317" t="s">
        <v>695</v>
      </c>
    </row>
    <row r="45" spans="3:14" ht="14.4">
      <c r="C45" s="315" t="s">
        <v>696</v>
      </c>
      <c r="D45" s="299"/>
      <c r="E45" s="299"/>
      <c r="F45" s="301">
        <f>F44*F43</f>
        <v>0</v>
      </c>
      <c r="G45" s="317"/>
    </row>
    <row r="46" spans="3:14">
      <c r="C46" s="315"/>
      <c r="D46" s="299"/>
      <c r="E46" s="299"/>
      <c r="F46" s="298"/>
      <c r="G46" s="317"/>
    </row>
    <row r="47" spans="3:14">
      <c r="C47" s="315" t="s">
        <v>697</v>
      </c>
      <c r="D47" s="299"/>
      <c r="E47" s="299"/>
      <c r="F47" s="300">
        <f>F43/50</f>
        <v>0</v>
      </c>
      <c r="G47" s="317" t="s">
        <v>698</v>
      </c>
    </row>
    <row r="48" spans="3:14">
      <c r="C48" s="315"/>
      <c r="D48" s="299"/>
      <c r="E48" s="299"/>
      <c r="F48" s="300"/>
      <c r="G48" s="317"/>
    </row>
    <row r="49" spans="2:13">
      <c r="C49" s="320" t="s">
        <v>699</v>
      </c>
      <c r="D49" s="303"/>
      <c r="E49" s="303"/>
      <c r="F49" s="304">
        <f>F47*DADOS.!D21</f>
        <v>0</v>
      </c>
      <c r="G49" s="317"/>
    </row>
    <row r="50" spans="2:13">
      <c r="C50" s="321"/>
      <c r="D50" s="322"/>
      <c r="E50" s="322"/>
      <c r="F50" s="322"/>
      <c r="G50" s="323"/>
    </row>
    <row r="51" spans="2:13">
      <c r="C51" s="309"/>
      <c r="D51" s="309"/>
      <c r="E51" s="309"/>
      <c r="F51" s="309"/>
      <c r="G51" s="309"/>
      <c r="I51" s="45"/>
      <c r="M51" s="60"/>
    </row>
    <row r="52" spans="2:13">
      <c r="C52" s="1507" t="s">
        <v>700</v>
      </c>
      <c r="D52" s="1507"/>
      <c r="E52" s="1507"/>
      <c r="F52" s="1507"/>
      <c r="G52" s="1507"/>
    </row>
    <row r="53" spans="2:13">
      <c r="C53" s="444"/>
      <c r="D53" s="444"/>
      <c r="E53" s="443" t="s">
        <v>473</v>
      </c>
      <c r="F53" s="443" t="s">
        <v>701</v>
      </c>
      <c r="G53" s="443" t="s">
        <v>133</v>
      </c>
    </row>
    <row r="54" spans="2:13">
      <c r="C54" s="445">
        <v>1</v>
      </c>
      <c r="D54" s="444" t="s">
        <v>58</v>
      </c>
      <c r="E54" s="446">
        <v>0.5</v>
      </c>
      <c r="F54" s="447">
        <f>DADOS.!D22</f>
        <v>0</v>
      </c>
      <c r="G54" s="447">
        <f>F54*E54</f>
        <v>0</v>
      </c>
    </row>
    <row r="55" spans="2:13">
      <c r="C55" s="445">
        <v>2</v>
      </c>
      <c r="D55" s="444" t="s">
        <v>61</v>
      </c>
      <c r="E55" s="446">
        <f>15*5</f>
        <v>75</v>
      </c>
      <c r="F55" s="447">
        <f>DADOS.!D23</f>
        <v>0</v>
      </c>
      <c r="G55" s="447">
        <f>F55*E55</f>
        <v>0</v>
      </c>
    </row>
    <row r="56" spans="2:13">
      <c r="C56" s="445">
        <v>3</v>
      </c>
      <c r="D56" s="444" t="s">
        <v>65</v>
      </c>
      <c r="E56" s="446">
        <v>2</v>
      </c>
      <c r="F56" s="447">
        <f>DADOS.!D24</f>
        <v>0</v>
      </c>
      <c r="G56" s="447">
        <f>F56*E56</f>
        <v>0</v>
      </c>
    </row>
    <row r="57" spans="2:13">
      <c r="C57" s="445">
        <v>5</v>
      </c>
      <c r="D57" s="444" t="s">
        <v>702</v>
      </c>
      <c r="E57" s="446">
        <v>0.5</v>
      </c>
      <c r="F57" s="447">
        <f>DADOS.!D25</f>
        <v>0</v>
      </c>
      <c r="G57" s="447">
        <f>F57*E57</f>
        <v>0</v>
      </c>
      <c r="L57" s="62"/>
      <c r="M57" s="62"/>
    </row>
    <row r="58" spans="2:13" ht="16.5" customHeight="1">
      <c r="C58" s="309"/>
      <c r="D58" s="309"/>
      <c r="E58" s="309"/>
      <c r="F58" s="309"/>
      <c r="G58" s="309"/>
    </row>
    <row r="59" spans="2:13">
      <c r="C59" s="309"/>
      <c r="D59" s="309"/>
      <c r="E59" s="309"/>
      <c r="F59" s="309"/>
      <c r="G59" s="448">
        <f>SUM(G54:G57)</f>
        <v>0</v>
      </c>
    </row>
    <row r="61" spans="2:13">
      <c r="B61" s="38" t="s">
        <v>623</v>
      </c>
      <c r="H61" s="70"/>
      <c r="I61" s="77">
        <f>G59+F49+F45+G28</f>
        <v>0</v>
      </c>
      <c r="J61" s="78" t="s">
        <v>563</v>
      </c>
    </row>
    <row r="63" spans="2:13">
      <c r="G63" s="44"/>
      <c r="L63" s="63"/>
    </row>
    <row r="64" spans="2:13">
      <c r="B64" s="50" t="s">
        <v>578</v>
      </c>
      <c r="C64" s="65"/>
      <c r="D64" s="65"/>
      <c r="E64" s="65"/>
      <c r="F64" s="65"/>
      <c r="G64" s="49"/>
      <c r="H64" s="72">
        <f>DADOS.!E7</f>
        <v>0</v>
      </c>
      <c r="I64" s="77">
        <f>I61*H64</f>
        <v>0</v>
      </c>
      <c r="J64" s="80" t="s">
        <v>563</v>
      </c>
      <c r="K64" s="81"/>
    </row>
    <row r="65" spans="2:11">
      <c r="B65" s="73" t="s">
        <v>579</v>
      </c>
      <c r="C65" s="65"/>
      <c r="D65" s="65"/>
      <c r="E65" s="65"/>
      <c r="F65" s="65"/>
      <c r="G65" s="65"/>
      <c r="H65" s="74"/>
      <c r="I65" s="77">
        <f>I64+I61</f>
        <v>0</v>
      </c>
      <c r="J65" s="80" t="s">
        <v>563</v>
      </c>
      <c r="K65" s="38"/>
    </row>
    <row r="66" spans="2:11">
      <c r="B66" s="50" t="s">
        <v>626</v>
      </c>
      <c r="C66" s="65"/>
      <c r="D66" s="65"/>
      <c r="E66" s="65"/>
      <c r="F66" s="65"/>
      <c r="G66" s="65"/>
      <c r="H66" s="49"/>
      <c r="I66" s="82">
        <f>I65/200</f>
        <v>0</v>
      </c>
      <c r="J66" s="80" t="s">
        <v>627</v>
      </c>
      <c r="K66" s="38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3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 tint="0.59999389629810485"/>
  </sheetPr>
  <dimension ref="A1:S127"/>
  <sheetViews>
    <sheetView showGridLines="0" view="pageBreakPreview" topLeftCell="A111" zoomScaleNormal="100" workbookViewId="0">
      <selection activeCell="L1" sqref="L1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662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296" t="s">
        <v>645</v>
      </c>
      <c r="F11" s="296"/>
      <c r="H11" s="327">
        <f>DADOS.!W24</f>
        <v>0</v>
      </c>
      <c r="I11" s="35" t="s">
        <v>554</v>
      </c>
      <c r="M11" s="58"/>
    </row>
    <row r="12" spans="2:19">
      <c r="C12" s="43"/>
      <c r="E12" s="296" t="s">
        <v>75</v>
      </c>
      <c r="F12" s="296"/>
      <c r="H12" s="44">
        <f>DADOS.!W27</f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5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703</v>
      </c>
      <c r="G30" s="44"/>
    </row>
    <row r="31" spans="3:19">
      <c r="D31" s="35" t="s">
        <v>556</v>
      </c>
      <c r="G31" s="45">
        <f>H12</f>
        <v>0</v>
      </c>
    </row>
    <row r="32" spans="3:19">
      <c r="D32" s="35" t="s">
        <v>557</v>
      </c>
      <c r="G32" s="45">
        <f>G31*H32</f>
        <v>0</v>
      </c>
      <c r="H32" s="46">
        <v>0.4</v>
      </c>
      <c r="N32" s="60"/>
    </row>
    <row r="33" spans="3:14">
      <c r="D33" s="35" t="s">
        <v>558</v>
      </c>
      <c r="G33" s="45">
        <f>G17</f>
        <v>5</v>
      </c>
      <c r="H33" s="35" t="s">
        <v>559</v>
      </c>
      <c r="M33" s="61"/>
      <c r="N33" s="60"/>
    </row>
    <row r="34" spans="3:14">
      <c r="D34" s="35" t="s">
        <v>560</v>
      </c>
      <c r="G34" s="47">
        <v>0.1125</v>
      </c>
      <c r="H34" s="35" t="s">
        <v>585</v>
      </c>
    </row>
    <row r="36" spans="3:14">
      <c r="M36" s="60"/>
    </row>
    <row r="37" spans="3:14">
      <c r="D37" s="35" t="s">
        <v>562</v>
      </c>
    </row>
    <row r="38" spans="3:14">
      <c r="G38" s="45">
        <f>((G31-G32)/G33)/12</f>
        <v>0</v>
      </c>
      <c r="H38" s="35" t="s">
        <v>563</v>
      </c>
      <c r="I38" s="45"/>
      <c r="M38" s="60"/>
    </row>
    <row r="40" spans="3:14">
      <c r="D40" s="35" t="s">
        <v>564</v>
      </c>
    </row>
    <row r="41" spans="3:14">
      <c r="F41" s="47"/>
      <c r="G41" s="45">
        <f>(((G33+1)/(2*G33))*(G34/12))*G31</f>
        <v>0</v>
      </c>
      <c r="H41" s="35" t="s">
        <v>563</v>
      </c>
    </row>
    <row r="43" spans="3:14">
      <c r="C43" s="35" t="s">
        <v>565</v>
      </c>
    </row>
    <row r="44" spans="3:14">
      <c r="G44" s="44">
        <f>G38+G41</f>
        <v>0</v>
      </c>
      <c r="H44" s="35" t="s">
        <v>563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563</v>
      </c>
    </row>
    <row r="47" spans="3:14">
      <c r="G47" s="44"/>
    </row>
    <row r="48" spans="3:14">
      <c r="C48" s="50" t="s">
        <v>586</v>
      </c>
      <c r="D48" s="51"/>
      <c r="E48" s="51"/>
      <c r="F48" s="52"/>
      <c r="G48" s="53">
        <v>0</v>
      </c>
      <c r="H48" s="52" t="s">
        <v>563</v>
      </c>
    </row>
    <row r="49" spans="2:13">
      <c r="G49" s="44"/>
      <c r="L49" s="63"/>
    </row>
    <row r="50" spans="2:13">
      <c r="B50" s="41"/>
      <c r="C50" s="41" t="s">
        <v>587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588</v>
      </c>
      <c r="G52" s="44"/>
      <c r="H52" s="55">
        <v>2508</v>
      </c>
      <c r="I52" s="35" t="s">
        <v>483</v>
      </c>
    </row>
    <row r="53" spans="2:13">
      <c r="D53" s="35" t="s">
        <v>589</v>
      </c>
      <c r="G53" s="44"/>
      <c r="H53" s="45">
        <f>DADOS.!O36</f>
        <v>0</v>
      </c>
      <c r="I53" s="35" t="s">
        <v>590</v>
      </c>
    </row>
    <row r="54" spans="2:13">
      <c r="D54" s="35" t="s">
        <v>591</v>
      </c>
      <c r="G54" s="44"/>
      <c r="H54" s="55">
        <v>5</v>
      </c>
      <c r="I54" s="35" t="s">
        <v>592</v>
      </c>
    </row>
    <row r="55" spans="2:13" ht="20.25" customHeight="1">
      <c r="G55" s="44"/>
      <c r="H55" s="48">
        <f>(H52/H54)*H53</f>
        <v>0</v>
      </c>
      <c r="I55" s="49" t="s">
        <v>593</v>
      </c>
      <c r="L55" s="60"/>
    </row>
    <row r="56" spans="2:13">
      <c r="G56" s="44"/>
    </row>
    <row r="57" spans="2:13">
      <c r="B57" s="41"/>
      <c r="C57" s="41" t="s">
        <v>566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678</v>
      </c>
      <c r="G59" s="44"/>
    </row>
    <row r="60" spans="2:13">
      <c r="G60" s="44"/>
      <c r="H60" s="44">
        <f>H13</f>
        <v>0</v>
      </c>
      <c r="I60" s="35" t="s">
        <v>568</v>
      </c>
    </row>
    <row r="61" spans="2:13">
      <c r="D61" s="35" t="s">
        <v>569</v>
      </c>
      <c r="G61" s="44"/>
      <c r="H61" s="47">
        <v>0.8</v>
      </c>
    </row>
    <row r="62" spans="2:13">
      <c r="D62" s="35" t="s">
        <v>570</v>
      </c>
      <c r="G62" s="44"/>
      <c r="H62" s="45">
        <f>G33*12</f>
        <v>60</v>
      </c>
      <c r="I62" s="35" t="s">
        <v>490</v>
      </c>
    </row>
    <row r="63" spans="2:13" ht="20.25" customHeight="1">
      <c r="G63" s="44"/>
      <c r="H63" s="56">
        <f>(H60*H61)/H62</f>
        <v>0</v>
      </c>
      <c r="I63" s="49" t="s">
        <v>563</v>
      </c>
      <c r="M63" s="64"/>
    </row>
    <row r="64" spans="2:13" ht="20.25" customHeight="1">
      <c r="G64" s="44"/>
    </row>
    <row r="65" spans="2:13" ht="14.25" customHeight="1">
      <c r="C65" s="50" t="s">
        <v>571</v>
      </c>
      <c r="D65" s="65"/>
      <c r="E65" s="65"/>
      <c r="F65" s="65"/>
      <c r="G65" s="66"/>
      <c r="H65" s="67">
        <v>0</v>
      </c>
      <c r="I65" s="52" t="s">
        <v>563</v>
      </c>
    </row>
    <row r="66" spans="2:13">
      <c r="G66" s="44"/>
    </row>
    <row r="67" spans="2:13">
      <c r="B67" s="41"/>
      <c r="C67" s="41" t="s">
        <v>594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664</v>
      </c>
      <c r="G69" s="44"/>
    </row>
    <row r="70" spans="2:13">
      <c r="G70" s="44"/>
    </row>
    <row r="71" spans="2:13">
      <c r="G71" s="35" t="s">
        <v>596</v>
      </c>
    </row>
    <row r="72" spans="2:13">
      <c r="C72" s="35" t="s">
        <v>90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91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648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599</v>
      </c>
      <c r="L77" s="44"/>
      <c r="M77" s="35"/>
    </row>
    <row r="79" spans="2:13">
      <c r="C79" s="35" t="s">
        <v>600</v>
      </c>
      <c r="I79" s="75">
        <v>80000</v>
      </c>
    </row>
    <row r="80" spans="2:13">
      <c r="C80" s="35" t="s">
        <v>601</v>
      </c>
      <c r="I80" s="76">
        <f>I77/I79</f>
        <v>0</v>
      </c>
    </row>
    <row r="81" spans="2:11">
      <c r="C81" s="35" t="s">
        <v>602</v>
      </c>
      <c r="I81" s="44">
        <f>H52</f>
        <v>2508</v>
      </c>
    </row>
    <row r="82" spans="2:11" ht="16.5" customHeight="1">
      <c r="C82" s="35" t="s">
        <v>603</v>
      </c>
      <c r="I82" s="48">
        <f>I81*I80</f>
        <v>0</v>
      </c>
      <c r="J82" s="49" t="s">
        <v>563</v>
      </c>
    </row>
    <row r="83" spans="2:11">
      <c r="I83" s="44"/>
    </row>
    <row r="84" spans="2:11">
      <c r="B84" s="41"/>
      <c r="C84" s="41" t="s">
        <v>604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605</v>
      </c>
    </row>
    <row r="88" spans="2:11" ht="18.75" customHeight="1">
      <c r="H88" s="56">
        <f>DADOS.!O41</f>
        <v>0</v>
      </c>
      <c r="I88" s="49" t="s">
        <v>563</v>
      </c>
    </row>
    <row r="89" spans="2:11">
      <c r="H89" s="45"/>
    </row>
    <row r="90" spans="2:11">
      <c r="B90" s="41"/>
      <c r="C90" s="41" t="s">
        <v>606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607</v>
      </c>
      <c r="E92" s="41"/>
    </row>
    <row r="93" spans="2:11">
      <c r="D93" s="35" t="s">
        <v>608</v>
      </c>
      <c r="G93" s="44">
        <f>H11*0.01</f>
        <v>0</v>
      </c>
      <c r="H93" s="44" t="s">
        <v>609</v>
      </c>
    </row>
    <row r="94" spans="2:11">
      <c r="D94" s="35" t="s">
        <v>610</v>
      </c>
      <c r="G94" s="44">
        <v>0</v>
      </c>
      <c r="H94" s="44" t="s">
        <v>609</v>
      </c>
    </row>
    <row r="95" spans="2:11">
      <c r="D95" s="35" t="s">
        <v>611</v>
      </c>
      <c r="F95" s="69">
        <v>0.02</v>
      </c>
      <c r="G95" s="44">
        <f>H13*F95</f>
        <v>0</v>
      </c>
      <c r="H95" s="44" t="s">
        <v>609</v>
      </c>
    </row>
    <row r="96" spans="2:11">
      <c r="D96" s="35" t="s">
        <v>96</v>
      </c>
      <c r="G96" s="44">
        <f>DADOS.!O43</f>
        <v>0</v>
      </c>
      <c r="H96" s="44" t="s">
        <v>609</v>
      </c>
    </row>
    <row r="97" spans="2:11">
      <c r="D97" s="35" t="s">
        <v>612</v>
      </c>
      <c r="G97" s="44">
        <f>SUM(G93:G96)</f>
        <v>0</v>
      </c>
      <c r="H97" s="44" t="s">
        <v>609</v>
      </c>
    </row>
    <row r="98" spans="2:11">
      <c r="G98" s="44"/>
      <c r="H98" s="44"/>
    </row>
    <row r="99" spans="2:11" ht="18" customHeight="1">
      <c r="D99" s="35" t="s">
        <v>531</v>
      </c>
      <c r="G99" s="48">
        <f>G97/12</f>
        <v>0</v>
      </c>
      <c r="H99" s="66" t="s">
        <v>563</v>
      </c>
    </row>
    <row r="100" spans="2:11">
      <c r="G100" s="44"/>
      <c r="H100" s="44"/>
    </row>
    <row r="101" spans="2:11">
      <c r="C101" s="35" t="s">
        <v>613</v>
      </c>
    </row>
    <row r="102" spans="2:11">
      <c r="D102" s="35" t="s">
        <v>95</v>
      </c>
      <c r="G102" s="48">
        <f>DADOS.!O42</f>
        <v>0</v>
      </c>
      <c r="H102" s="66" t="s">
        <v>563</v>
      </c>
    </row>
    <row r="106" spans="2:11">
      <c r="B106" s="1438" t="s">
        <v>572</v>
      </c>
      <c r="C106" s="1438"/>
      <c r="D106" s="1438"/>
      <c r="E106" s="1438"/>
      <c r="F106" s="1438"/>
      <c r="G106" s="1438"/>
      <c r="H106" s="1438"/>
      <c r="I106" s="1438"/>
      <c r="J106" s="1438"/>
      <c r="K106" s="39"/>
    </row>
    <row r="108" spans="2:11">
      <c r="D108" s="35" t="s">
        <v>573</v>
      </c>
      <c r="E108" s="44" t="s">
        <v>574</v>
      </c>
      <c r="I108" s="44">
        <f>G46</f>
        <v>0</v>
      </c>
      <c r="J108" s="35" t="s">
        <v>563</v>
      </c>
    </row>
    <row r="109" spans="2:11">
      <c r="D109" s="35" t="s">
        <v>614</v>
      </c>
      <c r="E109" s="44" t="s">
        <v>615</v>
      </c>
      <c r="I109" s="44">
        <f>H55</f>
        <v>0</v>
      </c>
      <c r="J109" s="35" t="s">
        <v>563</v>
      </c>
    </row>
    <row r="110" spans="2:11">
      <c r="D110" s="35" t="s">
        <v>575</v>
      </c>
      <c r="E110" s="44" t="s">
        <v>576</v>
      </c>
      <c r="I110" s="44">
        <f>H63</f>
        <v>0</v>
      </c>
      <c r="J110" s="35" t="s">
        <v>563</v>
      </c>
    </row>
    <row r="111" spans="2:11">
      <c r="D111" s="35" t="s">
        <v>616</v>
      </c>
      <c r="E111" s="44" t="s">
        <v>617</v>
      </c>
      <c r="I111" s="44">
        <f>I82</f>
        <v>0</v>
      </c>
      <c r="J111" s="35" t="s">
        <v>563</v>
      </c>
    </row>
    <row r="112" spans="2:11">
      <c r="D112" s="35" t="s">
        <v>618</v>
      </c>
      <c r="E112" s="44" t="s">
        <v>619</v>
      </c>
      <c r="I112" s="44">
        <f>H88</f>
        <v>0</v>
      </c>
      <c r="J112" s="35" t="s">
        <v>563</v>
      </c>
    </row>
    <row r="113" spans="2:12">
      <c r="D113" s="35" t="s">
        <v>620</v>
      </c>
      <c r="E113" s="44" t="s">
        <v>621</v>
      </c>
      <c r="I113" s="44">
        <f>G99</f>
        <v>0</v>
      </c>
      <c r="J113" s="35" t="s">
        <v>563</v>
      </c>
    </row>
    <row r="114" spans="2:12">
      <c r="D114" s="35" t="s">
        <v>622</v>
      </c>
      <c r="E114" s="35" t="s">
        <v>95</v>
      </c>
      <c r="I114" s="44">
        <f>G102</f>
        <v>0</v>
      </c>
      <c r="J114" s="35" t="s">
        <v>563</v>
      </c>
    </row>
    <row r="116" spans="2:12" ht="18" customHeight="1">
      <c r="B116" s="38" t="s">
        <v>623</v>
      </c>
      <c r="H116" s="70"/>
      <c r="I116" s="77">
        <f>SUM(I108:I115)</f>
        <v>0</v>
      </c>
      <c r="J116" s="78" t="s">
        <v>563</v>
      </c>
      <c r="K116" s="38"/>
    </row>
    <row r="117" spans="2:12" ht="18" customHeight="1">
      <c r="B117" s="38" t="s">
        <v>624</v>
      </c>
      <c r="H117" s="71"/>
      <c r="I117" s="77">
        <f>I116/200</f>
        <v>0</v>
      </c>
      <c r="J117" s="78" t="s">
        <v>625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578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563</v>
      </c>
      <c r="K119" s="81"/>
    </row>
    <row r="120" spans="2:12">
      <c r="B120" s="73" t="s">
        <v>579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563</v>
      </c>
      <c r="K120" s="38"/>
    </row>
    <row r="121" spans="2:12">
      <c r="B121" s="50" t="s">
        <v>626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627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2060"/>
  </sheetPr>
  <dimension ref="A2:K56"/>
  <sheetViews>
    <sheetView showGridLines="0" view="pageBreakPreview" topLeftCell="A35" zoomScaleNormal="100" workbookViewId="0">
      <selection activeCell="K1" sqref="K1"/>
    </sheetView>
  </sheetViews>
  <sheetFormatPr defaultColWidth="8.88671875" defaultRowHeight="13.8"/>
  <cols>
    <col min="1" max="1" width="1.44140625" style="203" customWidth="1"/>
    <col min="2" max="2" width="9.88671875" style="203" customWidth="1"/>
    <col min="3" max="3" width="38.44140625" style="203" customWidth="1"/>
    <col min="4" max="4" width="4.44140625" style="203" customWidth="1"/>
    <col min="5" max="5" width="12" style="203" customWidth="1"/>
    <col min="6" max="6" width="11.44140625" style="203" customWidth="1"/>
    <col min="7" max="8" width="12.6640625" style="203" customWidth="1"/>
    <col min="9" max="9" width="15.33203125" style="203" customWidth="1"/>
    <col min="10" max="10" width="1.33203125" style="203" customWidth="1"/>
    <col min="11" max="12" width="8.88671875" style="410"/>
    <col min="13" max="13" width="12.88671875" style="410"/>
    <col min="14" max="16384" width="8.88671875" style="410"/>
  </cols>
  <sheetData>
    <row r="2" spans="2:11">
      <c r="B2" s="1484" t="s">
        <v>496</v>
      </c>
      <c r="C2" s="1484"/>
      <c r="D2" s="1484"/>
      <c r="E2" s="1484"/>
      <c r="F2" s="1484"/>
      <c r="G2" s="1484"/>
      <c r="H2" s="1484"/>
      <c r="I2" s="1484"/>
    </row>
    <row r="4" spans="2:11" ht="16.5" customHeight="1">
      <c r="B4" s="204" t="s">
        <v>267</v>
      </c>
      <c r="C4" s="1445" t="s">
        <v>489</v>
      </c>
      <c r="D4" s="1446"/>
      <c r="E4" s="1446"/>
      <c r="F4" s="1446"/>
      <c r="G4" s="1446"/>
      <c r="H4" s="1446"/>
      <c r="I4" s="1446"/>
    </row>
    <row r="5" spans="2:11">
      <c r="B5" s="207" t="s">
        <v>109</v>
      </c>
      <c r="C5" s="1466"/>
      <c r="D5" s="1467"/>
      <c r="E5" s="1467"/>
      <c r="F5" s="1467"/>
      <c r="G5" s="1467"/>
      <c r="H5" s="1467"/>
      <c r="I5" s="1467"/>
    </row>
    <row r="6" spans="2:11" ht="15" customHeight="1">
      <c r="B6" s="211"/>
      <c r="C6" s="211"/>
      <c r="D6" s="211"/>
      <c r="E6" s="211"/>
      <c r="F6" s="211"/>
      <c r="G6" s="211"/>
      <c r="H6" s="211"/>
      <c r="I6" s="211"/>
    </row>
    <row r="7" spans="2:11" ht="20.25" customHeight="1">
      <c r="B7" s="212" t="s">
        <v>6</v>
      </c>
      <c r="C7" s="213" t="s">
        <v>497</v>
      </c>
      <c r="D7" s="214"/>
      <c r="E7" s="212" t="s">
        <v>472</v>
      </c>
      <c r="F7" s="212" t="s">
        <v>473</v>
      </c>
      <c r="G7" s="212" t="s">
        <v>127</v>
      </c>
      <c r="H7" s="412" t="s">
        <v>498</v>
      </c>
      <c r="I7" s="212" t="s">
        <v>499</v>
      </c>
    </row>
    <row r="8" spans="2:11" ht="14.25" customHeight="1">
      <c r="B8" s="216"/>
      <c r="C8" s="217"/>
      <c r="D8" s="217"/>
      <c r="E8" s="217"/>
      <c r="F8" s="217"/>
      <c r="G8" s="217"/>
      <c r="H8" s="217"/>
      <c r="I8" s="217"/>
    </row>
    <row r="9" spans="2:11" ht="12.75" customHeight="1">
      <c r="B9" s="218">
        <v>1</v>
      </c>
      <c r="C9" s="219" t="s">
        <v>269</v>
      </c>
      <c r="D9" s="220"/>
      <c r="E9" s="221"/>
      <c r="F9" s="221"/>
      <c r="G9" s="221"/>
      <c r="H9" s="221"/>
      <c r="I9" s="221"/>
    </row>
    <row r="10" spans="2:11" ht="12.75" customHeight="1">
      <c r="B10" s="413"/>
      <c r="C10" s="414" t="s">
        <v>649</v>
      </c>
      <c r="D10" s="415"/>
      <c r="E10" s="416"/>
      <c r="F10" s="416"/>
      <c r="G10" s="416"/>
      <c r="H10" s="416"/>
      <c r="I10" s="416"/>
    </row>
    <row r="11" spans="2:11" ht="12.75" customHeight="1">
      <c r="B11" s="222"/>
      <c r="C11" s="223" t="s">
        <v>297</v>
      </c>
      <c r="D11" s="224"/>
      <c r="E11" s="225" t="s">
        <v>501</v>
      </c>
      <c r="F11" s="225">
        <v>1</v>
      </c>
      <c r="G11" s="225">
        <f>'MO ASSEIO'!U31</f>
        <v>0</v>
      </c>
      <c r="H11" s="225">
        <f>'MO ASSEIO'!AB31</f>
        <v>0</v>
      </c>
      <c r="I11" s="280">
        <f>SUM(G11:H11)*F11</f>
        <v>0</v>
      </c>
    </row>
    <row r="12" spans="2:11">
      <c r="B12" s="226"/>
      <c r="C12" s="227" t="s">
        <v>292</v>
      </c>
      <c r="D12" s="228"/>
      <c r="E12" s="229" t="s">
        <v>501</v>
      </c>
      <c r="F12" s="417">
        <v>20</v>
      </c>
      <c r="G12" s="229">
        <f>'MO ASSEIO'!U35</f>
        <v>0</v>
      </c>
      <c r="H12" s="229">
        <f>'MO ASSEIO'!AB35</f>
        <v>0</v>
      </c>
      <c r="I12" s="281">
        <f>SUM(G12:H12)*F12</f>
        <v>0</v>
      </c>
    </row>
    <row r="13" spans="2:11">
      <c r="B13" s="226"/>
      <c r="C13" s="230" t="s">
        <v>298</v>
      </c>
      <c r="D13" s="231"/>
      <c r="E13" s="229" t="s">
        <v>501</v>
      </c>
      <c r="F13" s="240">
        <v>3</v>
      </c>
      <c r="G13" s="229">
        <f>'MO MOT'!U19</f>
        <v>0</v>
      </c>
      <c r="H13" s="229">
        <f>'MO MOT'!AB19</f>
        <v>0</v>
      </c>
      <c r="I13" s="281">
        <f>SUM(G13:H13)*F13</f>
        <v>0</v>
      </c>
    </row>
    <row r="14" spans="2:11" ht="14.25" customHeight="1">
      <c r="B14" s="226"/>
      <c r="C14" s="230"/>
      <c r="D14" s="231"/>
      <c r="E14" s="229"/>
      <c r="F14" s="418">
        <f>SUM(F11:F13)</f>
        <v>24</v>
      </c>
      <c r="G14" s="229"/>
      <c r="H14" s="229"/>
      <c r="I14" s="281"/>
    </row>
    <row r="15" spans="2:11">
      <c r="B15" s="226"/>
      <c r="C15" s="230" t="s">
        <v>273</v>
      </c>
      <c r="D15" s="231"/>
      <c r="E15" s="229"/>
      <c r="F15" s="229"/>
      <c r="G15" s="229"/>
      <c r="H15" s="229"/>
      <c r="I15" s="281"/>
    </row>
    <row r="16" spans="2:11">
      <c r="B16" s="226"/>
      <c r="C16" s="227" t="s">
        <v>291</v>
      </c>
      <c r="D16" s="231"/>
      <c r="E16" s="229" t="s">
        <v>501</v>
      </c>
      <c r="F16" s="229">
        <v>2</v>
      </c>
      <c r="G16" s="229">
        <f>G12</f>
        <v>0</v>
      </c>
      <c r="H16" s="229">
        <f>H12</f>
        <v>0</v>
      </c>
      <c r="I16" s="281">
        <f>SUM(G16:H16)*F16</f>
        <v>0</v>
      </c>
      <c r="K16" s="433"/>
    </row>
    <row r="17" spans="2:9" ht="15" customHeight="1">
      <c r="B17" s="226"/>
      <c r="C17" s="227"/>
      <c r="D17" s="231"/>
      <c r="E17" s="229"/>
      <c r="F17" s="229"/>
      <c r="G17" s="229"/>
      <c r="H17" s="229"/>
      <c r="I17" s="281"/>
    </row>
    <row r="18" spans="2:9" ht="14.25" customHeight="1">
      <c r="B18" s="226"/>
      <c r="C18" s="230"/>
      <c r="D18" s="231"/>
      <c r="E18" s="233"/>
      <c r="F18" s="234">
        <v>2</v>
      </c>
      <c r="G18" s="229"/>
      <c r="H18" s="229"/>
      <c r="I18" s="281"/>
    </row>
    <row r="19" spans="2:9" ht="15" customHeight="1">
      <c r="B19" s="235"/>
      <c r="C19" s="236" t="s">
        <v>133</v>
      </c>
      <c r="D19" s="237"/>
      <c r="E19" s="238"/>
      <c r="F19" s="239">
        <f>F18+F14</f>
        <v>26</v>
      </c>
      <c r="G19" s="240"/>
      <c r="H19" s="240"/>
      <c r="I19" s="282"/>
    </row>
    <row r="20" spans="2:9" ht="15.6">
      <c r="B20" s="241"/>
      <c r="C20" s="210"/>
      <c r="D20" s="210"/>
      <c r="E20" s="210"/>
      <c r="F20" s="242"/>
      <c r="G20" s="243">
        <f>G11*F11+F12*G12+F13*G13+G16*F16+G17*F17</f>
        <v>0</v>
      </c>
      <c r="H20" s="243">
        <f>H11*F11+F12*H12+F13*H13+H16*F16+H17*F17</f>
        <v>0</v>
      </c>
      <c r="I20" s="283">
        <f>SUM(I11:I18)</f>
        <v>0</v>
      </c>
    </row>
    <row r="21" spans="2:9" ht="15.6">
      <c r="B21" s="244"/>
      <c r="C21" s="211"/>
      <c r="D21" s="211"/>
      <c r="E21" s="211"/>
      <c r="F21" s="245"/>
      <c r="G21" s="1485">
        <f>G20+H20</f>
        <v>0</v>
      </c>
      <c r="H21" s="1486"/>
      <c r="I21" s="284"/>
    </row>
    <row r="22" spans="2:9" ht="16.5" customHeight="1">
      <c r="B22" s="246"/>
      <c r="C22" s="1487" t="s">
        <v>502</v>
      </c>
      <c r="D22" s="1488"/>
      <c r="E22" s="1488"/>
      <c r="F22" s="1488"/>
      <c r="G22" s="1488"/>
      <c r="H22" s="247"/>
      <c r="I22" s="434">
        <f>G21</f>
        <v>0</v>
      </c>
    </row>
    <row r="23" spans="2:9">
      <c r="B23" s="216"/>
      <c r="C23" s="248"/>
      <c r="D23" s="248"/>
      <c r="E23" s="248"/>
      <c r="F23" s="248"/>
      <c r="G23" s="248"/>
      <c r="H23" s="248"/>
      <c r="I23" s="286"/>
    </row>
    <row r="24" spans="2:9">
      <c r="B24" s="218">
        <v>2</v>
      </c>
      <c r="C24" s="249" t="s">
        <v>503</v>
      </c>
      <c r="D24" s="250"/>
      <c r="E24" s="251"/>
      <c r="F24" s="251"/>
      <c r="G24" s="252"/>
      <c r="H24" s="250"/>
      <c r="I24" s="287"/>
    </row>
    <row r="25" spans="2:9">
      <c r="B25" s="222"/>
      <c r="C25" s="223" t="s">
        <v>504</v>
      </c>
      <c r="D25" s="224"/>
      <c r="E25" s="225" t="s">
        <v>501</v>
      </c>
      <c r="F25" s="225">
        <v>1</v>
      </c>
      <c r="G25" s="253">
        <f>'FERRAM MULTIUSO'!C27</f>
        <v>0</v>
      </c>
      <c r="H25" s="254"/>
      <c r="I25" s="280">
        <f>G25</f>
        <v>0</v>
      </c>
    </row>
    <row r="26" spans="2:9">
      <c r="B26" s="226"/>
      <c r="C26" s="227" t="s">
        <v>505</v>
      </c>
      <c r="D26" s="228"/>
      <c r="E26" s="229" t="s">
        <v>501</v>
      </c>
      <c r="F26" s="229">
        <v>1</v>
      </c>
      <c r="G26" s="255">
        <f>'EPIS MULTIUSO'!E27</f>
        <v>0</v>
      </c>
      <c r="H26" s="256"/>
      <c r="I26" s="281">
        <f>G26</f>
        <v>0</v>
      </c>
    </row>
    <row r="27" spans="2:9">
      <c r="B27" s="226"/>
      <c r="C27" s="227" t="s">
        <v>650</v>
      </c>
      <c r="D27" s="228"/>
      <c r="E27" s="229" t="s">
        <v>501</v>
      </c>
      <c r="F27" s="229">
        <v>2</v>
      </c>
      <c r="G27" s="255">
        <f>DADOS.!C18</f>
        <v>0</v>
      </c>
      <c r="I27" s="281">
        <f t="shared" ref="I27:I36" si="0">G27*F27</f>
        <v>0</v>
      </c>
    </row>
    <row r="28" spans="2:9" ht="16.5" customHeight="1">
      <c r="B28" s="246"/>
      <c r="C28" s="1487" t="s">
        <v>507</v>
      </c>
      <c r="D28" s="1488"/>
      <c r="E28" s="1488"/>
      <c r="F28" s="1488"/>
      <c r="G28" s="1488"/>
      <c r="H28" s="247"/>
      <c r="I28" s="435">
        <f>SUM(I25:I27)</f>
        <v>0</v>
      </c>
    </row>
    <row r="29" spans="2:9">
      <c r="B29" s="216"/>
      <c r="C29" s="248"/>
      <c r="D29" s="248"/>
      <c r="E29" s="248"/>
      <c r="F29" s="248"/>
      <c r="G29" s="248"/>
      <c r="H29" s="248"/>
      <c r="I29" s="248"/>
    </row>
    <row r="30" spans="2:9">
      <c r="B30" s="218">
        <v>3</v>
      </c>
      <c r="C30" s="249" t="s">
        <v>275</v>
      </c>
      <c r="D30" s="250"/>
      <c r="E30" s="251"/>
      <c r="F30" s="251"/>
      <c r="G30" s="252"/>
      <c r="H30" s="250"/>
      <c r="I30" s="251"/>
    </row>
    <row r="31" spans="2:9">
      <c r="B31" s="222"/>
      <c r="C31" s="223" t="s">
        <v>287</v>
      </c>
      <c r="D31" s="224"/>
      <c r="E31" s="225" t="s">
        <v>501</v>
      </c>
      <c r="F31" s="225">
        <v>1</v>
      </c>
      <c r="G31" s="253">
        <f>'CAM CARROC MULTIUSO'!I116</f>
        <v>0</v>
      </c>
      <c r="H31" s="254"/>
      <c r="I31" s="281">
        <f t="shared" si="0"/>
        <v>0</v>
      </c>
    </row>
    <row r="32" spans="2:9">
      <c r="B32" s="226"/>
      <c r="C32" s="227" t="s">
        <v>704</v>
      </c>
      <c r="D32" s="228"/>
      <c r="E32" s="229" t="s">
        <v>501</v>
      </c>
      <c r="F32" s="229">
        <v>1</v>
      </c>
      <c r="G32" s="255">
        <f>'VAN '!I120</f>
        <v>0</v>
      </c>
      <c r="H32" s="256"/>
      <c r="I32" s="281">
        <f t="shared" si="0"/>
        <v>0</v>
      </c>
    </row>
    <row r="33" spans="2:9">
      <c r="B33" s="226"/>
      <c r="C33" s="227" t="s">
        <v>300</v>
      </c>
      <c r="D33" s="257"/>
      <c r="E33" s="229" t="s">
        <v>501</v>
      </c>
      <c r="F33" s="229">
        <v>1</v>
      </c>
      <c r="G33" s="255">
        <f>'MAQUINA AIRLESS.'!I55</f>
        <v>0</v>
      </c>
      <c r="H33" s="256"/>
      <c r="I33" s="281">
        <f t="shared" si="0"/>
        <v>0</v>
      </c>
    </row>
    <row r="34" spans="2:9">
      <c r="B34" s="419"/>
      <c r="C34" s="420" t="s">
        <v>301</v>
      </c>
      <c r="D34" s="421"/>
      <c r="E34" s="229" t="s">
        <v>501</v>
      </c>
      <c r="F34" s="417">
        <v>1</v>
      </c>
      <c r="G34" s="422">
        <f>'SOPRADOR '!I55</f>
        <v>0</v>
      </c>
      <c r="H34" s="423"/>
      <c r="I34" s="281">
        <f t="shared" si="0"/>
        <v>0</v>
      </c>
    </row>
    <row r="35" spans="2:9">
      <c r="B35" s="226"/>
      <c r="C35" s="227" t="s">
        <v>303</v>
      </c>
      <c r="D35" s="228"/>
      <c r="E35" s="229" t="s">
        <v>501</v>
      </c>
      <c r="F35" s="229">
        <v>1</v>
      </c>
      <c r="G35" s="255">
        <f>'EMBARCAÇÃO '!I55</f>
        <v>0</v>
      </c>
      <c r="H35" s="256"/>
      <c r="I35" s="281">
        <f t="shared" si="0"/>
        <v>0</v>
      </c>
    </row>
    <row r="36" spans="2:9">
      <c r="B36" s="235"/>
      <c r="C36" s="258" t="s">
        <v>705</v>
      </c>
      <c r="D36" s="259"/>
      <c r="E36" s="229" t="s">
        <v>501</v>
      </c>
      <c r="F36" s="240">
        <v>1</v>
      </c>
      <c r="G36" s="260">
        <f>'PICKUP  '!I116</f>
        <v>0</v>
      </c>
      <c r="H36" s="261"/>
      <c r="I36" s="281">
        <f t="shared" si="0"/>
        <v>0</v>
      </c>
    </row>
    <row r="37" spans="2:9" ht="16.5" customHeight="1">
      <c r="B37" s="246"/>
      <c r="C37" s="1487" t="s">
        <v>509</v>
      </c>
      <c r="D37" s="1488"/>
      <c r="E37" s="1488"/>
      <c r="F37" s="1488"/>
      <c r="G37" s="1488"/>
      <c r="H37" s="247"/>
      <c r="I37" s="436">
        <f>SUM(I31:I36)</f>
        <v>0</v>
      </c>
    </row>
    <row r="38" spans="2:9" ht="6" customHeight="1">
      <c r="B38" s="262"/>
      <c r="C38" s="263"/>
      <c r="D38" s="263"/>
      <c r="E38" s="263"/>
      <c r="F38" s="263"/>
      <c r="G38" s="263"/>
      <c r="H38" s="263"/>
      <c r="I38" s="289"/>
    </row>
    <row r="39" spans="2:9" ht="16.5" customHeight="1">
      <c r="B39" s="424">
        <v>4</v>
      </c>
      <c r="C39" s="265" t="s">
        <v>510</v>
      </c>
      <c r="D39" s="425"/>
      <c r="E39" s="425"/>
      <c r="F39" s="425"/>
      <c r="G39" s="425"/>
      <c r="H39" s="426">
        <v>0</v>
      </c>
      <c r="I39" s="437">
        <v>0</v>
      </c>
    </row>
    <row r="40" spans="2:9" ht="6" customHeight="1">
      <c r="B40" s="211"/>
      <c r="C40" s="268"/>
      <c r="D40" s="268"/>
      <c r="E40" s="268"/>
      <c r="F40" s="268"/>
      <c r="G40" s="268"/>
      <c r="H40" s="268"/>
      <c r="I40" s="268"/>
    </row>
    <row r="41" spans="2:9" ht="16.5" customHeight="1">
      <c r="B41" s="204" t="s">
        <v>666</v>
      </c>
      <c r="C41" s="427"/>
      <c r="D41" s="427"/>
      <c r="E41" s="427"/>
      <c r="F41" s="428"/>
      <c r="G41" s="429"/>
      <c r="H41" s="429"/>
      <c r="I41" s="438">
        <f>I37+I28+I22</f>
        <v>0</v>
      </c>
    </row>
    <row r="42" spans="2:9" ht="16.5" customHeight="1">
      <c r="B42" s="204" t="s">
        <v>514</v>
      </c>
      <c r="C42" s="427"/>
      <c r="D42" s="427"/>
      <c r="E42" s="430" t="s">
        <v>490</v>
      </c>
      <c r="F42" s="428"/>
      <c r="G42" s="431">
        <v>1</v>
      </c>
      <c r="H42" s="431"/>
      <c r="I42" s="439"/>
    </row>
    <row r="43" spans="2:9" ht="16.5" customHeight="1">
      <c r="B43" s="204" t="s">
        <v>516</v>
      </c>
      <c r="C43" s="427"/>
      <c r="D43" s="427"/>
      <c r="E43" s="427"/>
      <c r="F43" s="428"/>
      <c r="G43" s="429"/>
      <c r="H43" s="429"/>
      <c r="I43" s="438">
        <f>I41</f>
        <v>0</v>
      </c>
    </row>
    <row r="44" spans="2:9" ht="16.5" customHeight="1">
      <c r="B44" s="204" t="s">
        <v>517</v>
      </c>
      <c r="C44" s="427"/>
      <c r="D44" s="427"/>
      <c r="E44" s="427"/>
      <c r="F44" s="428"/>
      <c r="G44" s="432">
        <f>DADOS.!E7</f>
        <v>0</v>
      </c>
      <c r="H44" s="432"/>
      <c r="I44" s="438">
        <f>I43*G44</f>
        <v>0</v>
      </c>
    </row>
    <row r="45" spans="2:9" ht="20.25" customHeight="1">
      <c r="B45" s="210"/>
      <c r="C45" s="273"/>
      <c r="D45" s="273"/>
      <c r="E45" s="273"/>
      <c r="F45" s="273"/>
      <c r="G45" s="273"/>
      <c r="H45" s="273"/>
      <c r="I45" s="294"/>
    </row>
    <row r="46" spans="2:9" ht="18.75" customHeight="1">
      <c r="B46" s="274" t="s">
        <v>518</v>
      </c>
      <c r="C46" s="275"/>
      <c r="D46" s="275"/>
      <c r="E46" s="275"/>
      <c r="F46" s="276" t="s">
        <v>490</v>
      </c>
      <c r="G46" s="277"/>
      <c r="H46" s="278"/>
      <c r="I46" s="295">
        <f>I44+I43</f>
        <v>0</v>
      </c>
    </row>
    <row r="47" spans="2:9" ht="19.5" customHeight="1"/>
    <row r="48" spans="2:9" ht="17.25" customHeight="1">
      <c r="I48" s="440"/>
    </row>
    <row r="49" spans="9:9" ht="15.75" customHeight="1"/>
    <row r="50" spans="9:9">
      <c r="I50" s="441"/>
    </row>
    <row r="55" spans="9:9">
      <c r="I55" s="440"/>
    </row>
    <row r="56" spans="9:9">
      <c r="I56" s="440"/>
    </row>
  </sheetData>
  <mergeCells count="6">
    <mergeCell ref="B2:I2"/>
    <mergeCell ref="G21:H21"/>
    <mergeCell ref="C22:G22"/>
    <mergeCell ref="C28:G28"/>
    <mergeCell ref="C37:G37"/>
    <mergeCell ref="C4:I5"/>
  </mergeCells>
  <pageMargins left="0.98425196850393704" right="0.78740157480314998" top="1.37795275590551" bottom="1.37795275590551" header="0.31496062992126" footer="0.31496062992126"/>
  <pageSetup paperSize="9" scale="7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2060"/>
  </sheetPr>
  <dimension ref="A2:J34"/>
  <sheetViews>
    <sheetView showGridLines="0" view="pageBreakPreview" topLeftCell="A29" zoomScaleNormal="100" workbookViewId="0">
      <selection activeCell="I1" sqref="I1"/>
    </sheetView>
  </sheetViews>
  <sheetFormatPr defaultColWidth="9.21875" defaultRowHeight="13.8"/>
  <cols>
    <col min="1" max="1" width="2" style="328" customWidth="1"/>
    <col min="2" max="2" width="39.88671875" style="328" customWidth="1"/>
    <col min="3" max="3" width="14.88671875" style="328" customWidth="1"/>
    <col min="4" max="4" width="10.6640625" style="328" customWidth="1"/>
    <col min="5" max="5" width="10.5546875" style="328" customWidth="1"/>
    <col min="6" max="6" width="10" style="328" customWidth="1"/>
    <col min="7" max="7" width="12.21875" style="328" customWidth="1"/>
    <col min="8" max="8" width="1.6640625" style="328" customWidth="1"/>
    <col min="9" max="10" width="9.21875" style="328"/>
    <col min="11" max="16384" width="9.21875" style="329"/>
  </cols>
  <sheetData>
    <row r="2" spans="2:10" ht="24.75" customHeight="1">
      <c r="B2" s="1489" t="s">
        <v>519</v>
      </c>
      <c r="C2" s="1490"/>
      <c r="D2" s="1490"/>
      <c r="E2" s="1490"/>
      <c r="F2" s="1490"/>
      <c r="G2" s="1491"/>
      <c r="H2" s="373"/>
    </row>
    <row r="3" spans="2:10">
      <c r="B3" s="374"/>
      <c r="C3" s="374"/>
      <c r="D3" s="374"/>
      <c r="E3" s="374"/>
      <c r="F3" s="374"/>
      <c r="G3" s="374"/>
      <c r="H3" s="373"/>
    </row>
    <row r="4" spans="2:10">
      <c r="B4" s="375" t="s">
        <v>706</v>
      </c>
      <c r="C4" s="371"/>
      <c r="D4" s="371"/>
      <c r="E4" s="371"/>
      <c r="F4" s="371"/>
      <c r="G4" s="372"/>
      <c r="H4" s="373"/>
    </row>
    <row r="5" spans="2:10">
      <c r="B5" s="364"/>
      <c r="C5" s="364"/>
      <c r="D5" s="364"/>
      <c r="E5" s="364"/>
      <c r="F5" s="364"/>
      <c r="G5" s="364"/>
      <c r="H5" s="364"/>
    </row>
    <row r="6" spans="2:10">
      <c r="B6" s="1493" t="s">
        <v>6</v>
      </c>
      <c r="C6" s="376"/>
      <c r="D6" s="1492" t="s">
        <v>521</v>
      </c>
      <c r="E6" s="1492"/>
      <c r="F6" s="1492"/>
      <c r="G6" s="1492"/>
    </row>
    <row r="7" spans="2:10" ht="27.6">
      <c r="B7" s="1493"/>
      <c r="C7" s="378" t="s">
        <v>522</v>
      </c>
      <c r="D7" s="377"/>
      <c r="E7" s="379" t="s">
        <v>523</v>
      </c>
      <c r="F7" s="378" t="s">
        <v>524</v>
      </c>
      <c r="G7" s="377" t="s">
        <v>133</v>
      </c>
    </row>
    <row r="8" spans="2:10">
      <c r="B8" s="380" t="s">
        <v>525</v>
      </c>
      <c r="C8" s="381">
        <v>360</v>
      </c>
      <c r="D8" s="381">
        <v>1</v>
      </c>
      <c r="E8" s="382">
        <v>1</v>
      </c>
      <c r="F8" s="383">
        <f>DADOS.!O5</f>
        <v>0</v>
      </c>
      <c r="G8" s="384">
        <f t="shared" ref="G8:G18" si="0">F8*E8*D8</f>
        <v>0</v>
      </c>
    </row>
    <row r="9" spans="2:10">
      <c r="B9" s="385" t="s">
        <v>23</v>
      </c>
      <c r="C9" s="386">
        <v>360</v>
      </c>
      <c r="D9" s="386">
        <v>1</v>
      </c>
      <c r="E9" s="387">
        <v>1</v>
      </c>
      <c r="F9" s="384">
        <f>DADOS.!O8</f>
        <v>0</v>
      </c>
      <c r="G9" s="384">
        <f t="shared" si="0"/>
        <v>0</v>
      </c>
    </row>
    <row r="10" spans="2:10">
      <c r="B10" s="385" t="s">
        <v>654</v>
      </c>
      <c r="C10" s="386">
        <v>90</v>
      </c>
      <c r="D10" s="386">
        <f>360/90</f>
        <v>4</v>
      </c>
      <c r="E10" s="387">
        <v>18</v>
      </c>
      <c r="F10" s="388">
        <f>DADOS.!O14</f>
        <v>0</v>
      </c>
      <c r="G10" s="384">
        <f t="shared" si="0"/>
        <v>0</v>
      </c>
    </row>
    <row r="11" spans="2:10">
      <c r="B11" s="385" t="s">
        <v>526</v>
      </c>
      <c r="C11" s="386">
        <v>360</v>
      </c>
      <c r="D11" s="386">
        <v>1</v>
      </c>
      <c r="E11" s="387">
        <v>6</v>
      </c>
      <c r="F11" s="384">
        <f>DADOS.!O9</f>
        <v>0</v>
      </c>
      <c r="G11" s="384">
        <f t="shared" si="0"/>
        <v>0</v>
      </c>
    </row>
    <row r="12" spans="2:10">
      <c r="B12" s="385" t="s">
        <v>655</v>
      </c>
      <c r="C12" s="386">
        <v>180</v>
      </c>
      <c r="D12" s="386">
        <f>360/180</f>
        <v>2</v>
      </c>
      <c r="E12" s="387">
        <v>10</v>
      </c>
      <c r="F12" s="384">
        <f>DADOS.!O18</f>
        <v>0</v>
      </c>
      <c r="G12" s="384">
        <f t="shared" si="0"/>
        <v>0</v>
      </c>
    </row>
    <row r="13" spans="2:10">
      <c r="B13" s="385" t="s">
        <v>669</v>
      </c>
      <c r="C13" s="386">
        <v>360</v>
      </c>
      <c r="D13" s="386">
        <v>1</v>
      </c>
      <c r="E13" s="387">
        <v>5</v>
      </c>
      <c r="F13" s="384">
        <f>DADOS.!O19</f>
        <v>0</v>
      </c>
      <c r="G13" s="384">
        <f t="shared" si="0"/>
        <v>0</v>
      </c>
    </row>
    <row r="14" spans="2:10">
      <c r="B14" s="385" t="s">
        <v>657</v>
      </c>
      <c r="C14" s="386">
        <v>180</v>
      </c>
      <c r="D14" s="386">
        <v>2</v>
      </c>
      <c r="E14" s="387">
        <v>5</v>
      </c>
      <c r="F14" s="384">
        <f>DADOS.!O4</f>
        <v>0</v>
      </c>
      <c r="G14" s="384">
        <f t="shared" si="0"/>
        <v>0</v>
      </c>
    </row>
    <row r="15" spans="2:10">
      <c r="B15" s="385" t="s">
        <v>658</v>
      </c>
      <c r="C15" s="386">
        <v>360</v>
      </c>
      <c r="D15" s="386">
        <v>1</v>
      </c>
      <c r="E15" s="389">
        <v>6060</v>
      </c>
      <c r="F15" s="384">
        <f>DADOS.!O7</f>
        <v>0</v>
      </c>
      <c r="G15" s="384">
        <f t="shared" si="0"/>
        <v>0</v>
      </c>
      <c r="J15" s="409"/>
    </row>
    <row r="16" spans="2:10">
      <c r="B16" s="385" t="s">
        <v>707</v>
      </c>
      <c r="C16" s="386">
        <v>180</v>
      </c>
      <c r="D16" s="386">
        <f>360/C16</f>
        <v>2</v>
      </c>
      <c r="E16" s="387">
        <v>13</v>
      </c>
      <c r="F16" s="384">
        <f>DADOS.!O10</f>
        <v>0</v>
      </c>
      <c r="G16" s="384">
        <f t="shared" si="0"/>
        <v>0</v>
      </c>
      <c r="J16" s="409"/>
    </row>
    <row r="17" spans="2:10">
      <c r="B17" s="385" t="s">
        <v>71</v>
      </c>
      <c r="C17" s="386">
        <v>180</v>
      </c>
      <c r="D17" s="386">
        <f>360/180</f>
        <v>2</v>
      </c>
      <c r="E17" s="387">
        <v>5</v>
      </c>
      <c r="F17" s="384">
        <f>DADOS.!O26</f>
        <v>0</v>
      </c>
      <c r="G17" s="384">
        <f t="shared" si="0"/>
        <v>0</v>
      </c>
    </row>
    <row r="18" spans="2:10">
      <c r="B18" s="385" t="s">
        <v>670</v>
      </c>
      <c r="C18" s="386">
        <v>180</v>
      </c>
      <c r="D18" s="386">
        <f>360/180</f>
        <v>2</v>
      </c>
      <c r="E18" s="387">
        <v>1</v>
      </c>
      <c r="F18" s="384">
        <f>DADOS.!O27</f>
        <v>0</v>
      </c>
      <c r="G18" s="384">
        <f t="shared" si="0"/>
        <v>0</v>
      </c>
    </row>
    <row r="19" spans="2:10">
      <c r="B19" s="390" t="s">
        <v>671</v>
      </c>
      <c r="C19" s="391">
        <v>90</v>
      </c>
      <c r="D19" s="386">
        <f>360/90</f>
        <v>4</v>
      </c>
      <c r="E19" s="387">
        <v>3</v>
      </c>
      <c r="F19" s="392">
        <f>DADOS.!O28</f>
        <v>0</v>
      </c>
      <c r="G19" s="384">
        <f t="shared" ref="G19:G24" si="1">F19*E19*D19</f>
        <v>0</v>
      </c>
    </row>
    <row r="20" spans="2:10">
      <c r="B20" s="390" t="s">
        <v>81</v>
      </c>
      <c r="C20" s="391">
        <f>30</f>
        <v>30</v>
      </c>
      <c r="D20" s="386">
        <f>360/C20</f>
        <v>12</v>
      </c>
      <c r="E20" s="387">
        <v>4</v>
      </c>
      <c r="F20" s="392">
        <f>DADOS.!O29</f>
        <v>0</v>
      </c>
      <c r="G20" s="384">
        <f t="shared" si="1"/>
        <v>0</v>
      </c>
    </row>
    <row r="21" spans="2:10">
      <c r="B21" s="390" t="s">
        <v>83</v>
      </c>
      <c r="C21" s="391">
        <v>360</v>
      </c>
      <c r="D21" s="386">
        <v>1</v>
      </c>
      <c r="E21" s="387">
        <v>624</v>
      </c>
      <c r="F21" s="392">
        <f>DADOS.!O30</f>
        <v>0</v>
      </c>
      <c r="G21" s="384">
        <f t="shared" si="1"/>
        <v>0</v>
      </c>
      <c r="J21" s="409"/>
    </row>
    <row r="22" spans="2:10">
      <c r="B22" s="390" t="s">
        <v>84</v>
      </c>
      <c r="C22" s="391">
        <v>360</v>
      </c>
      <c r="D22" s="386">
        <v>1</v>
      </c>
      <c r="E22" s="387">
        <v>1</v>
      </c>
      <c r="F22" s="392">
        <f>DADOS.!O31</f>
        <v>0</v>
      </c>
      <c r="G22" s="384">
        <f t="shared" si="1"/>
        <v>0</v>
      </c>
      <c r="J22" s="409"/>
    </row>
    <row r="23" spans="2:10">
      <c r="B23" s="390" t="s">
        <v>85</v>
      </c>
      <c r="C23" s="391">
        <v>360</v>
      </c>
      <c r="D23" s="386">
        <v>1</v>
      </c>
      <c r="E23" s="387">
        <v>3</v>
      </c>
      <c r="F23" s="392">
        <f>DADOS.!O32</f>
        <v>0</v>
      </c>
      <c r="G23" s="384">
        <f t="shared" si="1"/>
        <v>0</v>
      </c>
    </row>
    <row r="24" spans="2:10">
      <c r="B24" s="393" t="s">
        <v>86</v>
      </c>
      <c r="C24" s="394">
        <v>30</v>
      </c>
      <c r="D24" s="386">
        <v>1</v>
      </c>
      <c r="E24" s="387">
        <f>11*12</f>
        <v>132</v>
      </c>
      <c r="F24" s="395">
        <f>DADOS.!O33</f>
        <v>0</v>
      </c>
      <c r="G24" s="384">
        <f t="shared" si="1"/>
        <v>0</v>
      </c>
      <c r="J24" s="363"/>
    </row>
    <row r="25" spans="2:10">
      <c r="B25" s="376"/>
      <c r="C25" s="396"/>
      <c r="D25" s="396"/>
      <c r="E25" s="397"/>
      <c r="F25" s="398"/>
      <c r="G25" s="399">
        <f>SUM(G8:G24)</f>
        <v>0</v>
      </c>
    </row>
    <row r="27" spans="2:10">
      <c r="B27" s="400" t="s">
        <v>531</v>
      </c>
      <c r="C27" s="401">
        <f>G25/12</f>
        <v>0</v>
      </c>
    </row>
    <row r="29" spans="2:10">
      <c r="B29" s="402" t="s">
        <v>659</v>
      </c>
      <c r="C29" s="403"/>
    </row>
    <row r="30" spans="2:10">
      <c r="B30" s="404" t="s">
        <v>533</v>
      </c>
      <c r="C30" s="405"/>
    </row>
    <row r="31" spans="2:10">
      <c r="B31" s="404" t="s">
        <v>660</v>
      </c>
      <c r="C31" s="405"/>
    </row>
    <row r="32" spans="2:10">
      <c r="B32" s="406" t="s">
        <v>535</v>
      </c>
      <c r="C32" s="407">
        <v>21</v>
      </c>
    </row>
    <row r="34" spans="2:3">
      <c r="B34" s="360" t="s">
        <v>536</v>
      </c>
      <c r="C34" s="408">
        <f>C27/C32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2060"/>
  </sheetPr>
  <dimension ref="A2:P49"/>
  <sheetViews>
    <sheetView showGridLines="0" view="pageBreakPreview" topLeftCell="A19" zoomScaleNormal="100" workbookViewId="0">
      <selection activeCell="K1" sqref="K1"/>
    </sheetView>
  </sheetViews>
  <sheetFormatPr defaultColWidth="8.88671875" defaultRowHeight="13.8"/>
  <cols>
    <col min="1" max="1" width="1.44140625" style="328" customWidth="1"/>
    <col min="2" max="2" width="8.33203125" style="328" customWidth="1"/>
    <col min="3" max="3" width="14.6640625" style="328" customWidth="1"/>
    <col min="4" max="4" width="12.44140625" style="328" customWidth="1"/>
    <col min="5" max="5" width="21.5546875" style="328" customWidth="1"/>
    <col min="6" max="6" width="12.44140625" style="328" customWidth="1"/>
    <col min="7" max="7" width="14.6640625" style="328" customWidth="1"/>
    <col min="8" max="8" width="12.5546875" style="328" customWidth="1"/>
    <col min="9" max="9" width="15" style="328" customWidth="1"/>
    <col min="10" max="10" width="1.6640625" style="328" customWidth="1"/>
    <col min="11" max="16" width="8.88671875" style="328"/>
    <col min="17" max="16384" width="8.88671875" style="329"/>
  </cols>
  <sheetData>
    <row r="2" spans="2:10">
      <c r="B2" s="330" t="s">
        <v>537</v>
      </c>
    </row>
    <row r="4" spans="2:10">
      <c r="B4" s="328" t="s">
        <v>708</v>
      </c>
    </row>
    <row r="5" spans="2:10">
      <c r="B5" s="330"/>
    </row>
    <row r="6" spans="2:10" ht="72.599999999999994" customHeight="1">
      <c r="B6" s="331" t="s">
        <v>539</v>
      </c>
      <c r="C6" s="331" t="s">
        <v>540</v>
      </c>
      <c r="D6" s="331" t="s">
        <v>541</v>
      </c>
      <c r="E6" s="331" t="s">
        <v>542</v>
      </c>
      <c r="F6" s="331" t="s">
        <v>543</v>
      </c>
      <c r="G6" s="331" t="s">
        <v>544</v>
      </c>
      <c r="H6" s="331" t="s">
        <v>545</v>
      </c>
      <c r="I6" s="331" t="s">
        <v>546</v>
      </c>
    </row>
    <row r="7" spans="2:10" ht="15" customHeight="1">
      <c r="B7" s="1502">
        <v>8</v>
      </c>
      <c r="C7" s="1505" t="s">
        <v>709</v>
      </c>
      <c r="D7" s="1494">
        <f>'ITEM 5 - COMP EQ. MULT'!F13</f>
        <v>3</v>
      </c>
      <c r="E7" s="332" t="s">
        <v>12</v>
      </c>
      <c r="F7" s="333">
        <f t="shared" ref="F7:F13" si="0">3*3</f>
        <v>9</v>
      </c>
      <c r="G7" s="334">
        <f>F7*D7</f>
        <v>27</v>
      </c>
      <c r="H7" s="335">
        <f>DADOS.!W4</f>
        <v>0</v>
      </c>
      <c r="I7" s="366">
        <f t="shared" ref="I7:I14" si="1">H7*G7</f>
        <v>0</v>
      </c>
      <c r="J7" s="367"/>
    </row>
    <row r="8" spans="2:10" ht="15" customHeight="1">
      <c r="B8" s="1503"/>
      <c r="C8" s="1495"/>
      <c r="D8" s="1495"/>
      <c r="E8" s="336" t="s">
        <v>16</v>
      </c>
      <c r="F8" s="337">
        <f t="shared" si="0"/>
        <v>9</v>
      </c>
      <c r="G8" s="338">
        <f>F8*$D$7</f>
        <v>27</v>
      </c>
      <c r="H8" s="339">
        <f>DADOS.!W5</f>
        <v>0</v>
      </c>
      <c r="I8" s="366">
        <f t="shared" si="1"/>
        <v>0</v>
      </c>
      <c r="J8" s="367"/>
    </row>
    <row r="9" spans="2:10" ht="15" customHeight="1">
      <c r="B9" s="1503"/>
      <c r="C9" s="1495"/>
      <c r="D9" s="1495"/>
      <c r="E9" s="336" t="s">
        <v>21</v>
      </c>
      <c r="F9" s="337">
        <v>2</v>
      </c>
      <c r="G9" s="338">
        <f>F9*$D$7</f>
        <v>6</v>
      </c>
      <c r="H9" s="339">
        <f>DADOS.!W7</f>
        <v>0</v>
      </c>
      <c r="I9" s="366">
        <f t="shared" si="1"/>
        <v>0</v>
      </c>
      <c r="J9" s="367"/>
    </row>
    <row r="10" spans="2:10" ht="15" customHeight="1">
      <c r="B10" s="1503"/>
      <c r="C10" s="1495"/>
      <c r="D10" s="1495"/>
      <c r="E10" s="336" t="s">
        <v>26</v>
      </c>
      <c r="F10" s="337">
        <v>1</v>
      </c>
      <c r="G10" s="338">
        <f>F10*$D$7</f>
        <v>3</v>
      </c>
      <c r="H10" s="339">
        <f>DADOS.!W9</f>
        <v>0</v>
      </c>
      <c r="I10" s="366">
        <f t="shared" si="1"/>
        <v>0</v>
      </c>
      <c r="J10" s="367"/>
    </row>
    <row r="11" spans="2:10" ht="15" customHeight="1">
      <c r="B11" s="1503"/>
      <c r="C11" s="1496"/>
      <c r="D11" s="1496"/>
      <c r="E11" s="340" t="s">
        <v>24</v>
      </c>
      <c r="F11" s="341">
        <v>3</v>
      </c>
      <c r="G11" s="338">
        <f>F11*$D$7</f>
        <v>9</v>
      </c>
      <c r="H11" s="342">
        <f>DADOS.!W8</f>
        <v>0</v>
      </c>
      <c r="I11" s="368">
        <f t="shared" si="1"/>
        <v>0</v>
      </c>
      <c r="J11" s="367"/>
    </row>
    <row r="12" spans="2:10" ht="15" customHeight="1">
      <c r="B12" s="1503"/>
      <c r="C12" s="1506" t="s">
        <v>284</v>
      </c>
      <c r="D12" s="1497">
        <f>'ITEM 5 - COMP EQ. MULT'!F11</f>
        <v>1</v>
      </c>
      <c r="E12" s="343" t="s">
        <v>12</v>
      </c>
      <c r="F12" s="333">
        <f t="shared" si="0"/>
        <v>9</v>
      </c>
      <c r="G12" s="344">
        <f>F12*D12</f>
        <v>9</v>
      </c>
      <c r="H12" s="335">
        <f>DADOS.!W4</f>
        <v>0</v>
      </c>
      <c r="I12" s="366">
        <f t="shared" si="1"/>
        <v>0</v>
      </c>
      <c r="J12" s="367"/>
    </row>
    <row r="13" spans="2:10" ht="15" customHeight="1">
      <c r="B13" s="1503"/>
      <c r="C13" s="1495"/>
      <c r="D13" s="1498"/>
      <c r="E13" s="336" t="s">
        <v>16</v>
      </c>
      <c r="F13" s="337">
        <f t="shared" si="0"/>
        <v>9</v>
      </c>
      <c r="G13" s="338">
        <f>F13*$D$12</f>
        <v>9</v>
      </c>
      <c r="H13" s="339">
        <f>DADOS.!W5</f>
        <v>0</v>
      </c>
      <c r="I13" s="366">
        <f t="shared" si="1"/>
        <v>0</v>
      </c>
      <c r="J13" s="367"/>
    </row>
    <row r="14" spans="2:10" ht="15" customHeight="1">
      <c r="B14" s="1503"/>
      <c r="C14" s="1495"/>
      <c r="D14" s="1498"/>
      <c r="E14" s="336" t="s">
        <v>21</v>
      </c>
      <c r="F14" s="337">
        <v>2</v>
      </c>
      <c r="G14" s="338">
        <f>F14*$D$12</f>
        <v>2</v>
      </c>
      <c r="H14" s="339">
        <f>DADOS.!W7</f>
        <v>0</v>
      </c>
      <c r="I14" s="366">
        <f t="shared" si="1"/>
        <v>0</v>
      </c>
      <c r="J14" s="367"/>
    </row>
    <row r="15" spans="2:10" ht="15" customHeight="1">
      <c r="B15" s="1503"/>
      <c r="C15" s="1495"/>
      <c r="D15" s="1498"/>
      <c r="E15" s="336" t="s">
        <v>26</v>
      </c>
      <c r="F15" s="337">
        <v>1</v>
      </c>
      <c r="G15" s="338">
        <f>F15*$D$12</f>
        <v>1</v>
      </c>
      <c r="H15" s="339">
        <f>DADOS.!W9</f>
        <v>0</v>
      </c>
      <c r="I15" s="366">
        <f t="shared" ref="I15:I20" si="2">H15*G15</f>
        <v>0</v>
      </c>
      <c r="J15" s="367"/>
    </row>
    <row r="16" spans="2:10" ht="15" customHeight="1">
      <c r="B16" s="1503"/>
      <c r="C16" s="1501"/>
      <c r="D16" s="1499"/>
      <c r="E16" s="346" t="s">
        <v>24</v>
      </c>
      <c r="F16" s="341">
        <v>3</v>
      </c>
      <c r="G16" s="347">
        <f>F16*$D$12</f>
        <v>3</v>
      </c>
      <c r="H16" s="342">
        <f>DADOS.!W8</f>
        <v>0</v>
      </c>
      <c r="I16" s="368">
        <f t="shared" si="2"/>
        <v>0</v>
      </c>
      <c r="J16" s="367"/>
    </row>
    <row r="17" spans="2:10" ht="15" customHeight="1">
      <c r="B17" s="1508"/>
      <c r="C17" s="1509" t="s">
        <v>291</v>
      </c>
      <c r="D17" s="1510">
        <f>'ITEM 5 - COMP EQ. MULT'!F12+'ITEM 5 - COMP EQ. MULT'!F16</f>
        <v>22</v>
      </c>
      <c r="E17" s="332" t="s">
        <v>12</v>
      </c>
      <c r="F17" s="333">
        <f>3*4</f>
        <v>12</v>
      </c>
      <c r="G17" s="334">
        <f>F17*D17</f>
        <v>264</v>
      </c>
      <c r="H17" s="335">
        <f>DADOS.!W4</f>
        <v>0</v>
      </c>
      <c r="I17" s="366">
        <f t="shared" si="2"/>
        <v>0</v>
      </c>
      <c r="J17" s="367"/>
    </row>
    <row r="18" spans="2:10" ht="15" customHeight="1">
      <c r="B18" s="1508"/>
      <c r="C18" s="1509"/>
      <c r="D18" s="1511"/>
      <c r="E18" s="336" t="s">
        <v>16</v>
      </c>
      <c r="F18" s="337">
        <f>3*4</f>
        <v>12</v>
      </c>
      <c r="G18" s="338">
        <f t="shared" ref="G18:G23" si="3">F18*$D$17</f>
        <v>264</v>
      </c>
      <c r="H18" s="339">
        <f>DADOS.!W5</f>
        <v>0</v>
      </c>
      <c r="I18" s="366">
        <f t="shared" si="2"/>
        <v>0</v>
      </c>
      <c r="J18" s="367"/>
    </row>
    <row r="19" spans="2:10" ht="15" customHeight="1">
      <c r="B19" s="1508"/>
      <c r="C19" s="1509"/>
      <c r="D19" s="1511"/>
      <c r="E19" s="336" t="s">
        <v>21</v>
      </c>
      <c r="F19" s="337">
        <v>3</v>
      </c>
      <c r="G19" s="338">
        <f t="shared" si="3"/>
        <v>66</v>
      </c>
      <c r="H19" s="339">
        <f>DADOS.!W7</f>
        <v>0</v>
      </c>
      <c r="I19" s="366">
        <f t="shared" si="2"/>
        <v>0</v>
      </c>
      <c r="J19" s="367"/>
    </row>
    <row r="20" spans="2:10" ht="15" customHeight="1">
      <c r="B20" s="1508"/>
      <c r="C20" s="1509"/>
      <c r="D20" s="1511"/>
      <c r="E20" s="336" t="s">
        <v>26</v>
      </c>
      <c r="F20" s="337">
        <v>1</v>
      </c>
      <c r="G20" s="338">
        <f t="shared" si="3"/>
        <v>22</v>
      </c>
      <c r="H20" s="339">
        <f>DADOS.!W9</f>
        <v>0</v>
      </c>
      <c r="I20" s="366">
        <f t="shared" si="2"/>
        <v>0</v>
      </c>
      <c r="J20" s="367"/>
    </row>
    <row r="21" spans="2:10" ht="15" customHeight="1">
      <c r="B21" s="1508"/>
      <c r="C21" s="1509"/>
      <c r="D21" s="1511"/>
      <c r="E21" s="336" t="s">
        <v>24</v>
      </c>
      <c r="F21" s="348">
        <v>3</v>
      </c>
      <c r="G21" s="338">
        <f t="shared" si="3"/>
        <v>66</v>
      </c>
      <c r="H21" s="339">
        <f>DADOS.!W8</f>
        <v>0</v>
      </c>
      <c r="I21" s="366">
        <f t="shared" ref="I21:I24" si="4">H21*G21</f>
        <v>0</v>
      </c>
      <c r="J21" s="367"/>
    </row>
    <row r="22" spans="2:10" ht="15" customHeight="1">
      <c r="B22" s="1508"/>
      <c r="C22" s="1509"/>
      <c r="D22" s="1511"/>
      <c r="E22" s="336" t="s">
        <v>673</v>
      </c>
      <c r="F22" s="337">
        <f>4*12</f>
        <v>48</v>
      </c>
      <c r="G22" s="338">
        <f t="shared" si="3"/>
        <v>1056</v>
      </c>
      <c r="H22" s="349">
        <f>DADOS.!W12</f>
        <v>0</v>
      </c>
      <c r="I22" s="369">
        <f t="shared" si="4"/>
        <v>0</v>
      </c>
      <c r="J22" s="367"/>
    </row>
    <row r="23" spans="2:10" ht="15" customHeight="1">
      <c r="B23" s="1508"/>
      <c r="C23" s="1509"/>
      <c r="D23" s="1511"/>
      <c r="E23" s="336" t="s">
        <v>547</v>
      </c>
      <c r="F23" s="337">
        <v>12</v>
      </c>
      <c r="G23" s="338">
        <f t="shared" si="3"/>
        <v>264</v>
      </c>
      <c r="H23" s="349">
        <f>DADOS.!W11</f>
        <v>0</v>
      </c>
      <c r="I23" s="369">
        <f t="shared" si="4"/>
        <v>0</v>
      </c>
      <c r="J23" s="367"/>
    </row>
    <row r="24" spans="2:10" ht="15" customHeight="1">
      <c r="B24" s="350"/>
      <c r="C24" s="1509"/>
      <c r="D24" s="1512"/>
      <c r="E24" s="346" t="s">
        <v>43</v>
      </c>
      <c r="F24" s="341">
        <v>1</v>
      </c>
      <c r="G24" s="347">
        <f>F24*D17</f>
        <v>22</v>
      </c>
      <c r="H24" s="342">
        <f>DADOS.!W15</f>
        <v>0</v>
      </c>
      <c r="I24" s="369">
        <f t="shared" si="4"/>
        <v>0</v>
      </c>
      <c r="J24" s="367"/>
    </row>
    <row r="25" spans="2:10" ht="19.5" customHeight="1">
      <c r="B25" s="351"/>
      <c r="C25" s="350"/>
      <c r="D25" s="345">
        <f>SUM(D7:D22)</f>
        <v>26</v>
      </c>
      <c r="E25" s="352"/>
      <c r="F25" s="353"/>
      <c r="G25" s="353"/>
      <c r="H25" s="354"/>
      <c r="I25" s="370">
        <f>SUM(I7:I24)</f>
        <v>0</v>
      </c>
    </row>
    <row r="26" spans="2:10">
      <c r="B26" s="355"/>
      <c r="D26" s="356"/>
    </row>
    <row r="27" spans="2:10" ht="26.25" customHeight="1">
      <c r="C27" s="357" t="s">
        <v>531</v>
      </c>
      <c r="D27" s="358"/>
      <c r="E27" s="359">
        <f>I25/12</f>
        <v>0</v>
      </c>
    </row>
    <row r="29" spans="2:10" ht="14.25" customHeight="1">
      <c r="C29" s="360" t="s">
        <v>536</v>
      </c>
      <c r="D29" s="361"/>
      <c r="E29" s="362">
        <f>E27/D25</f>
        <v>0</v>
      </c>
    </row>
    <row r="30" spans="2:10" ht="13.5" customHeight="1"/>
    <row r="31" spans="2:10" ht="14.25" customHeight="1"/>
    <row r="34" spans="2:4">
      <c r="D34" s="363"/>
    </row>
    <row r="41" spans="2:4" ht="14.25" customHeight="1"/>
    <row r="48" spans="2:4">
      <c r="B48" s="364"/>
    </row>
    <row r="49" spans="2:2">
      <c r="B49" s="365"/>
    </row>
  </sheetData>
  <mergeCells count="7">
    <mergeCell ref="B7:B23"/>
    <mergeCell ref="C7:C11"/>
    <mergeCell ref="C12:C16"/>
    <mergeCell ref="C17:C24"/>
    <mergeCell ref="D7:D11"/>
    <mergeCell ref="D12:D16"/>
    <mergeCell ref="D17:D24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2060"/>
  </sheetPr>
  <dimension ref="A1:S127"/>
  <sheetViews>
    <sheetView showGridLines="0" view="pageBreakPreview" topLeftCell="A105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662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296" t="s">
        <v>645</v>
      </c>
      <c r="F11" s="296"/>
      <c r="H11" s="327">
        <f>DADOS.!W24</f>
        <v>0</v>
      </c>
      <c r="I11" s="35" t="s">
        <v>554</v>
      </c>
      <c r="M11" s="58"/>
    </row>
    <row r="12" spans="2:19">
      <c r="C12" s="43"/>
      <c r="E12" s="296" t="s">
        <v>75</v>
      </c>
      <c r="F12" s="296"/>
      <c r="H12" s="44">
        <f>DADOS.!W27</f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5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710</v>
      </c>
      <c r="G30" s="44"/>
    </row>
    <row r="31" spans="3:19">
      <c r="D31" s="35" t="s">
        <v>556</v>
      </c>
      <c r="G31" s="45">
        <f>H12</f>
        <v>0</v>
      </c>
    </row>
    <row r="32" spans="3:19">
      <c r="D32" s="35" t="s">
        <v>557</v>
      </c>
      <c r="G32" s="45">
        <f>G31*H32</f>
        <v>0</v>
      </c>
      <c r="H32" s="46">
        <v>0.4</v>
      </c>
      <c r="N32" s="60"/>
    </row>
    <row r="33" spans="3:14">
      <c r="D33" s="35" t="s">
        <v>558</v>
      </c>
      <c r="G33" s="45">
        <f>G17</f>
        <v>5</v>
      </c>
      <c r="H33" s="35" t="s">
        <v>559</v>
      </c>
      <c r="M33" s="61"/>
      <c r="N33" s="60"/>
    </row>
    <row r="34" spans="3:14">
      <c r="D34" s="35" t="s">
        <v>560</v>
      </c>
      <c r="G34" s="47">
        <v>0.1125</v>
      </c>
      <c r="H34" s="35" t="s">
        <v>585</v>
      </c>
    </row>
    <row r="36" spans="3:14">
      <c r="M36" s="60"/>
    </row>
    <row r="37" spans="3:14">
      <c r="D37" s="35" t="s">
        <v>562</v>
      </c>
    </row>
    <row r="38" spans="3:14">
      <c r="G38" s="45">
        <f>((G31-G32)/G33)/12</f>
        <v>0</v>
      </c>
      <c r="H38" s="35" t="s">
        <v>563</v>
      </c>
      <c r="I38" s="45"/>
      <c r="M38" s="60"/>
    </row>
    <row r="40" spans="3:14">
      <c r="D40" s="35" t="s">
        <v>564</v>
      </c>
    </row>
    <row r="41" spans="3:14">
      <c r="F41" s="47"/>
      <c r="G41" s="45">
        <f>(((G33+1)/(2*G33))*(G34/12))*G31</f>
        <v>0</v>
      </c>
      <c r="H41" s="35" t="s">
        <v>563</v>
      </c>
    </row>
    <row r="43" spans="3:14">
      <c r="C43" s="35" t="s">
        <v>565</v>
      </c>
    </row>
    <row r="44" spans="3:14">
      <c r="G44" s="44">
        <f>G38+G41</f>
        <v>0</v>
      </c>
      <c r="H44" s="35" t="s">
        <v>563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563</v>
      </c>
    </row>
    <row r="47" spans="3:14">
      <c r="G47" s="44"/>
    </row>
    <row r="48" spans="3:14">
      <c r="C48" s="50" t="s">
        <v>586</v>
      </c>
      <c r="D48" s="51"/>
      <c r="E48" s="51"/>
      <c r="F48" s="52"/>
      <c r="G48" s="53">
        <v>0</v>
      </c>
      <c r="H48" s="52" t="s">
        <v>563</v>
      </c>
    </row>
    <row r="49" spans="2:13">
      <c r="G49" s="44"/>
      <c r="L49" s="63"/>
    </row>
    <row r="50" spans="2:13">
      <c r="B50" s="41"/>
      <c r="C50" s="41" t="s">
        <v>587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588</v>
      </c>
      <c r="G52" s="44"/>
      <c r="H52" s="55">
        <v>2508</v>
      </c>
      <c r="I52" s="35" t="s">
        <v>483</v>
      </c>
    </row>
    <row r="53" spans="2:13">
      <c r="D53" s="35" t="s">
        <v>589</v>
      </c>
      <c r="G53" s="44"/>
      <c r="H53" s="45">
        <f>DADOS.!O36</f>
        <v>0</v>
      </c>
      <c r="I53" s="35" t="s">
        <v>590</v>
      </c>
    </row>
    <row r="54" spans="2:13">
      <c r="D54" s="35" t="s">
        <v>591</v>
      </c>
      <c r="G54" s="44"/>
      <c r="H54" s="55">
        <v>5</v>
      </c>
      <c r="I54" s="35" t="s">
        <v>592</v>
      </c>
    </row>
    <row r="55" spans="2:13" ht="20.25" customHeight="1">
      <c r="G55" s="44"/>
      <c r="H55" s="48">
        <f>(H52/H54)*H53</f>
        <v>0</v>
      </c>
      <c r="I55" s="49" t="s">
        <v>593</v>
      </c>
      <c r="L55" s="60"/>
    </row>
    <row r="56" spans="2:13">
      <c r="G56" s="44"/>
    </row>
    <row r="57" spans="2:13">
      <c r="B57" s="41"/>
      <c r="C57" s="41" t="s">
        <v>566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567</v>
      </c>
      <c r="G59" s="44"/>
    </row>
    <row r="60" spans="2:13">
      <c r="G60" s="44"/>
      <c r="H60" s="44">
        <f>H13</f>
        <v>0</v>
      </c>
      <c r="I60" s="35" t="s">
        <v>568</v>
      </c>
    </row>
    <row r="61" spans="2:13">
      <c r="D61" s="35" t="s">
        <v>569</v>
      </c>
      <c r="G61" s="44"/>
      <c r="H61" s="47">
        <v>0.8</v>
      </c>
    </row>
    <row r="62" spans="2:13">
      <c r="D62" s="35" t="s">
        <v>570</v>
      </c>
      <c r="G62" s="44"/>
      <c r="H62" s="45">
        <f>G33*12</f>
        <v>60</v>
      </c>
      <c r="I62" s="35" t="s">
        <v>490</v>
      </c>
    </row>
    <row r="63" spans="2:13" ht="20.25" customHeight="1">
      <c r="G63" s="44"/>
      <c r="H63" s="56">
        <f>(H60*H61)/H62</f>
        <v>0</v>
      </c>
      <c r="I63" s="49" t="s">
        <v>563</v>
      </c>
      <c r="M63" s="64"/>
    </row>
    <row r="64" spans="2:13" ht="20.25" customHeight="1">
      <c r="G64" s="44"/>
    </row>
    <row r="65" spans="2:13" ht="14.25" customHeight="1">
      <c r="C65" s="50" t="s">
        <v>571</v>
      </c>
      <c r="D65" s="65"/>
      <c r="E65" s="65"/>
      <c r="F65" s="65"/>
      <c r="G65" s="66"/>
      <c r="H65" s="67">
        <v>0</v>
      </c>
      <c r="I65" s="52" t="s">
        <v>563</v>
      </c>
    </row>
    <row r="66" spans="2:13">
      <c r="G66" s="44"/>
    </row>
    <row r="67" spans="2:13">
      <c r="B67" s="41"/>
      <c r="C67" s="41" t="s">
        <v>594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664</v>
      </c>
      <c r="G69" s="44"/>
    </row>
    <row r="70" spans="2:13">
      <c r="G70" s="44"/>
    </row>
    <row r="71" spans="2:13">
      <c r="G71" s="35" t="s">
        <v>596</v>
      </c>
    </row>
    <row r="72" spans="2:13">
      <c r="C72" s="35" t="s">
        <v>90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91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648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599</v>
      </c>
      <c r="L77" s="44"/>
      <c r="M77" s="35"/>
    </row>
    <row r="79" spans="2:13">
      <c r="C79" s="35" t="s">
        <v>600</v>
      </c>
      <c r="I79" s="75">
        <v>80000</v>
      </c>
    </row>
    <row r="80" spans="2:13">
      <c r="C80" s="35" t="s">
        <v>601</v>
      </c>
      <c r="I80" s="76">
        <f>I77/I79</f>
        <v>0</v>
      </c>
    </row>
    <row r="81" spans="2:11">
      <c r="C81" s="35" t="s">
        <v>602</v>
      </c>
      <c r="I81" s="44">
        <f>H52</f>
        <v>2508</v>
      </c>
    </row>
    <row r="82" spans="2:11" ht="16.5" customHeight="1">
      <c r="C82" s="35" t="s">
        <v>603</v>
      </c>
      <c r="I82" s="48">
        <f>I81*I80</f>
        <v>0</v>
      </c>
      <c r="J82" s="49" t="s">
        <v>563</v>
      </c>
    </row>
    <row r="83" spans="2:11">
      <c r="I83" s="44"/>
    </row>
    <row r="84" spans="2:11">
      <c r="B84" s="41"/>
      <c r="C84" s="41" t="s">
        <v>604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605</v>
      </c>
    </row>
    <row r="88" spans="2:11" ht="18.75" customHeight="1">
      <c r="H88" s="56">
        <f>DADOS.!O41</f>
        <v>0</v>
      </c>
      <c r="I88" s="49" t="s">
        <v>563</v>
      </c>
    </row>
    <row r="89" spans="2:11">
      <c r="H89" s="45"/>
    </row>
    <row r="90" spans="2:11">
      <c r="B90" s="41"/>
      <c r="C90" s="41" t="s">
        <v>606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607</v>
      </c>
      <c r="E92" s="41"/>
    </row>
    <row r="93" spans="2:11">
      <c r="D93" s="35" t="s">
        <v>608</v>
      </c>
      <c r="G93" s="44">
        <f>H11*0.01</f>
        <v>0</v>
      </c>
      <c r="H93" s="44" t="s">
        <v>609</v>
      </c>
    </row>
    <row r="94" spans="2:11">
      <c r="D94" s="35" t="s">
        <v>610</v>
      </c>
      <c r="G94" s="44">
        <v>0</v>
      </c>
      <c r="H94" s="44" t="s">
        <v>609</v>
      </c>
    </row>
    <row r="95" spans="2:11">
      <c r="D95" s="35" t="s">
        <v>611</v>
      </c>
      <c r="F95" s="69">
        <v>0.02</v>
      </c>
      <c r="G95" s="44">
        <f>H13*F95</f>
        <v>0</v>
      </c>
      <c r="H95" s="44" t="s">
        <v>609</v>
      </c>
    </row>
    <row r="96" spans="2:11">
      <c r="D96" s="35" t="s">
        <v>96</v>
      </c>
      <c r="G96" s="44">
        <f>DADOS.!O43</f>
        <v>0</v>
      </c>
      <c r="H96" s="44" t="s">
        <v>609</v>
      </c>
    </row>
    <row r="97" spans="2:11">
      <c r="D97" s="35" t="s">
        <v>612</v>
      </c>
      <c r="G97" s="44">
        <f>SUM(G93:G96)</f>
        <v>0</v>
      </c>
      <c r="H97" s="44" t="s">
        <v>609</v>
      </c>
    </row>
    <row r="98" spans="2:11">
      <c r="G98" s="44"/>
      <c r="H98" s="44"/>
    </row>
    <row r="99" spans="2:11" ht="18" customHeight="1">
      <c r="D99" s="35" t="s">
        <v>531</v>
      </c>
      <c r="G99" s="48">
        <f>G97/12</f>
        <v>0</v>
      </c>
      <c r="H99" s="66" t="s">
        <v>563</v>
      </c>
    </row>
    <row r="100" spans="2:11">
      <c r="G100" s="44"/>
      <c r="H100" s="44"/>
    </row>
    <row r="101" spans="2:11">
      <c r="C101" s="35" t="s">
        <v>613</v>
      </c>
    </row>
    <row r="102" spans="2:11">
      <c r="D102" s="35" t="s">
        <v>95</v>
      </c>
      <c r="G102" s="48">
        <f>DADOS.!O42</f>
        <v>0</v>
      </c>
      <c r="H102" s="66" t="s">
        <v>563</v>
      </c>
    </row>
    <row r="106" spans="2:11">
      <c r="B106" s="1438" t="s">
        <v>572</v>
      </c>
      <c r="C106" s="1438"/>
      <c r="D106" s="1438"/>
      <c r="E106" s="1438"/>
      <c r="F106" s="1438"/>
      <c r="G106" s="1438"/>
      <c r="H106" s="1438"/>
      <c r="I106" s="1438"/>
      <c r="J106" s="1438"/>
      <c r="K106" s="39"/>
    </row>
    <row r="108" spans="2:11">
      <c r="D108" s="35" t="s">
        <v>573</v>
      </c>
      <c r="E108" s="44" t="s">
        <v>574</v>
      </c>
      <c r="I108" s="44">
        <f>G46</f>
        <v>0</v>
      </c>
      <c r="J108" s="35" t="s">
        <v>563</v>
      </c>
    </row>
    <row r="109" spans="2:11">
      <c r="D109" s="35" t="s">
        <v>614</v>
      </c>
      <c r="E109" s="44" t="s">
        <v>615</v>
      </c>
      <c r="I109" s="44">
        <f>H55</f>
        <v>0</v>
      </c>
      <c r="J109" s="35" t="s">
        <v>563</v>
      </c>
    </row>
    <row r="110" spans="2:11">
      <c r="D110" s="35" t="s">
        <v>575</v>
      </c>
      <c r="E110" s="44" t="s">
        <v>576</v>
      </c>
      <c r="I110" s="44">
        <f>H63</f>
        <v>0</v>
      </c>
      <c r="J110" s="35" t="s">
        <v>563</v>
      </c>
    </row>
    <row r="111" spans="2:11">
      <c r="D111" s="35" t="s">
        <v>616</v>
      </c>
      <c r="E111" s="44" t="s">
        <v>617</v>
      </c>
      <c r="I111" s="44">
        <f>I82</f>
        <v>0</v>
      </c>
      <c r="J111" s="35" t="s">
        <v>563</v>
      </c>
    </row>
    <row r="112" spans="2:11">
      <c r="D112" s="35" t="s">
        <v>618</v>
      </c>
      <c r="E112" s="44" t="s">
        <v>619</v>
      </c>
      <c r="I112" s="44">
        <f>H88</f>
        <v>0</v>
      </c>
      <c r="J112" s="35" t="s">
        <v>563</v>
      </c>
    </row>
    <row r="113" spans="2:12">
      <c r="D113" s="35" t="s">
        <v>620</v>
      </c>
      <c r="E113" s="44" t="s">
        <v>621</v>
      </c>
      <c r="I113" s="44">
        <f>G99</f>
        <v>0</v>
      </c>
      <c r="J113" s="35" t="s">
        <v>563</v>
      </c>
    </row>
    <row r="114" spans="2:12">
      <c r="D114" s="35" t="s">
        <v>622</v>
      </c>
      <c r="E114" s="35" t="s">
        <v>95</v>
      </c>
      <c r="I114" s="44">
        <f>G102</f>
        <v>0</v>
      </c>
      <c r="J114" s="35" t="s">
        <v>563</v>
      </c>
    </row>
    <row r="116" spans="2:12" ht="18" customHeight="1">
      <c r="B116" s="38" t="s">
        <v>623</v>
      </c>
      <c r="H116" s="70"/>
      <c r="I116" s="77">
        <f>SUM(I108:I115)</f>
        <v>0</v>
      </c>
      <c r="J116" s="78" t="s">
        <v>563</v>
      </c>
      <c r="K116" s="38"/>
    </row>
    <row r="117" spans="2:12" ht="18" customHeight="1">
      <c r="B117" s="38" t="s">
        <v>624</v>
      </c>
      <c r="H117" s="71"/>
      <c r="I117" s="77">
        <f>I116/200</f>
        <v>0</v>
      </c>
      <c r="J117" s="78" t="s">
        <v>625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578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563</v>
      </c>
      <c r="K119" s="81"/>
    </row>
    <row r="120" spans="2:12">
      <c r="B120" s="73" t="s">
        <v>579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563</v>
      </c>
      <c r="K120" s="38"/>
    </row>
    <row r="121" spans="2:12">
      <c r="B121" s="50" t="s">
        <v>626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627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2060"/>
  </sheetPr>
  <dimension ref="A1:S66"/>
  <sheetViews>
    <sheetView showGridLines="0" view="pageBreakPreview" topLeftCell="A18" zoomScaleNormal="100" workbookViewId="0">
      <selection activeCell="F42" sqref="F42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711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296" t="s">
        <v>73</v>
      </c>
      <c r="F11" s="296"/>
      <c r="H11" s="44">
        <f>DADOS.!D27</f>
        <v>0</v>
      </c>
      <c r="I11" s="35" t="s">
        <v>554</v>
      </c>
      <c r="M11" s="58"/>
    </row>
    <row r="12" spans="2:19">
      <c r="C12" s="43"/>
      <c r="E12" s="296"/>
      <c r="F12" s="296"/>
      <c r="H12" s="44"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5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563</v>
      </c>
    </row>
    <row r="32" spans="3:19">
      <c r="G32" s="44"/>
      <c r="N32" s="60"/>
    </row>
    <row r="33" spans="3:14">
      <c r="C33" s="50" t="s">
        <v>586</v>
      </c>
      <c r="D33" s="51"/>
      <c r="E33" s="51"/>
      <c r="F33" s="52"/>
      <c r="G33" s="53">
        <v>0</v>
      </c>
      <c r="H33" s="52" t="s">
        <v>563</v>
      </c>
      <c r="M33" s="61"/>
      <c r="N33" s="60"/>
    </row>
    <row r="36" spans="3:14">
      <c r="C36" s="311" t="s">
        <v>680</v>
      </c>
      <c r="D36" s="312"/>
      <c r="E36" s="313"/>
      <c r="F36" s="312"/>
      <c r="G36" s="314"/>
    </row>
    <row r="37" spans="3:14">
      <c r="C37" s="315" t="s">
        <v>681</v>
      </c>
      <c r="D37" s="299"/>
      <c r="E37" s="299"/>
      <c r="F37" s="316">
        <v>5.5</v>
      </c>
      <c r="G37" s="317" t="s">
        <v>682</v>
      </c>
      <c r="M37" s="60"/>
    </row>
    <row r="38" spans="3:14">
      <c r="C38" s="315" t="s">
        <v>683</v>
      </c>
      <c r="D38" s="299"/>
      <c r="E38" s="318">
        <v>0.1</v>
      </c>
      <c r="F38" s="300">
        <f>F37*0.1</f>
        <v>0.55000000000000004</v>
      </c>
      <c r="G38" s="317" t="s">
        <v>684</v>
      </c>
    </row>
    <row r="39" spans="3:14">
      <c r="C39" s="315" t="s">
        <v>685</v>
      </c>
      <c r="D39" s="299"/>
      <c r="E39" s="299"/>
      <c r="F39" s="316">
        <v>8</v>
      </c>
      <c r="G39" s="317" t="s">
        <v>686</v>
      </c>
    </row>
    <row r="40" spans="3:14">
      <c r="C40" s="315" t="s">
        <v>687</v>
      </c>
      <c r="D40" s="299"/>
      <c r="E40" s="299"/>
      <c r="F40" s="316">
        <v>0.75</v>
      </c>
      <c r="G40" s="317" t="s">
        <v>688</v>
      </c>
    </row>
    <row r="41" spans="3:14">
      <c r="C41" s="315" t="s">
        <v>689</v>
      </c>
      <c r="D41" s="299"/>
      <c r="E41" s="299"/>
      <c r="F41" s="300">
        <f>F38*F39*F40</f>
        <v>3.3</v>
      </c>
      <c r="G41" s="317" t="s">
        <v>690</v>
      </c>
    </row>
    <row r="42" spans="3:14">
      <c r="C42" s="315" t="s">
        <v>691</v>
      </c>
      <c r="D42" s="299"/>
      <c r="E42" s="299"/>
      <c r="F42" s="300">
        <f>DADOS.!C3</f>
        <v>0</v>
      </c>
      <c r="G42" s="317" t="s">
        <v>195</v>
      </c>
    </row>
    <row r="43" spans="3:14">
      <c r="C43" s="315" t="s">
        <v>692</v>
      </c>
      <c r="D43" s="299"/>
      <c r="E43" s="299"/>
      <c r="F43" s="300">
        <f>F41*F42</f>
        <v>0</v>
      </c>
      <c r="G43" s="317" t="s">
        <v>693</v>
      </c>
    </row>
    <row r="44" spans="3:14">
      <c r="C44" s="315" t="s">
        <v>694</v>
      </c>
      <c r="D44" s="299"/>
      <c r="E44" s="299"/>
      <c r="F44" s="298">
        <f>DADOS.!O37</f>
        <v>0</v>
      </c>
      <c r="G44" s="317" t="s">
        <v>695</v>
      </c>
    </row>
    <row r="45" spans="3:14" ht="14.4">
      <c r="C45" s="324" t="s">
        <v>696</v>
      </c>
      <c r="D45" s="325"/>
      <c r="E45" s="325"/>
      <c r="F45" s="326">
        <f>F44*F43</f>
        <v>0</v>
      </c>
      <c r="G45" s="323"/>
    </row>
    <row r="46" spans="3:14">
      <c r="C46" s="299"/>
      <c r="D46" s="299"/>
      <c r="E46" s="299"/>
      <c r="F46" s="298"/>
      <c r="G46" s="299"/>
    </row>
    <row r="47" spans="3:14">
      <c r="C47" s="299"/>
      <c r="D47" s="299"/>
      <c r="E47" s="299"/>
      <c r="F47" s="300"/>
      <c r="G47" s="299"/>
    </row>
    <row r="48" spans="3:14">
      <c r="C48" s="299"/>
      <c r="D48" s="299"/>
      <c r="E48" s="299"/>
      <c r="F48" s="302"/>
      <c r="G48" s="299"/>
    </row>
    <row r="49" spans="2:13">
      <c r="C49" s="303"/>
      <c r="D49" s="303"/>
      <c r="E49" s="303"/>
      <c r="F49" s="304"/>
      <c r="G49" s="299"/>
    </row>
    <row r="50" spans="2:13">
      <c r="G50" s="299"/>
    </row>
    <row r="51" spans="2:13">
      <c r="C51" s="305"/>
      <c r="D51" s="306"/>
      <c r="E51" s="307"/>
      <c r="F51" s="308"/>
      <c r="G51" s="308"/>
      <c r="L51" s="62"/>
      <c r="M51" s="62"/>
    </row>
    <row r="52" spans="2:13" ht="16.5" customHeight="1">
      <c r="C52" s="309"/>
      <c r="D52" s="309"/>
      <c r="E52" s="309"/>
      <c r="F52" s="309"/>
      <c r="G52" s="309"/>
    </row>
    <row r="53" spans="2:13">
      <c r="C53" s="309"/>
      <c r="D53" s="309"/>
      <c r="E53" s="309"/>
      <c r="F53" s="309"/>
      <c r="G53" s="310"/>
    </row>
    <row r="55" spans="2:13">
      <c r="B55" s="38"/>
      <c r="H55" s="70"/>
      <c r="I55" s="77">
        <f>F45+G31</f>
        <v>0</v>
      </c>
      <c r="J55" s="78" t="s">
        <v>563</v>
      </c>
    </row>
    <row r="57" spans="2:13">
      <c r="G57" s="44"/>
      <c r="L57" s="63"/>
    </row>
    <row r="58" spans="2:13">
      <c r="B58" s="50" t="s">
        <v>578</v>
      </c>
      <c r="C58" s="65"/>
      <c r="D58" s="65"/>
      <c r="E58" s="65"/>
      <c r="F58" s="65"/>
      <c r="G58" s="49"/>
      <c r="H58" s="72">
        <f>DADOS.!E7</f>
        <v>0</v>
      </c>
      <c r="I58" s="77">
        <f>I55*H58</f>
        <v>0</v>
      </c>
      <c r="J58" s="80" t="s">
        <v>563</v>
      </c>
      <c r="K58" s="81"/>
    </row>
    <row r="59" spans="2:13">
      <c r="B59" s="73" t="s">
        <v>579</v>
      </c>
      <c r="C59" s="65"/>
      <c r="D59" s="65"/>
      <c r="E59" s="65"/>
      <c r="F59" s="65"/>
      <c r="G59" s="65"/>
      <c r="H59" s="74"/>
      <c r="I59" s="77">
        <f>I58+I55</f>
        <v>0</v>
      </c>
      <c r="J59" s="80" t="s">
        <v>563</v>
      </c>
      <c r="K59" s="38"/>
    </row>
    <row r="60" spans="2:13">
      <c r="B60" s="50" t="s">
        <v>626</v>
      </c>
      <c r="C60" s="65"/>
      <c r="D60" s="65"/>
      <c r="E60" s="65"/>
      <c r="F60" s="65"/>
      <c r="G60" s="65"/>
      <c r="H60" s="49"/>
      <c r="I60" s="82">
        <f>I59/200</f>
        <v>0</v>
      </c>
      <c r="J60" s="80" t="s">
        <v>627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2060"/>
  </sheetPr>
  <dimension ref="A1:S66"/>
  <sheetViews>
    <sheetView showGridLines="0" view="pageBreakPreview" topLeftCell="A47" zoomScaleNormal="100" workbookViewId="0">
      <selection activeCell="E38" sqref="E38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76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296" t="s">
        <v>76</v>
      </c>
      <c r="F11" s="296"/>
      <c r="H11" s="44">
        <f>DADOS.!D28</f>
        <v>0</v>
      </c>
      <c r="I11" s="35" t="s">
        <v>554</v>
      </c>
      <c r="M11" s="58"/>
    </row>
    <row r="12" spans="2:19">
      <c r="C12" s="43"/>
      <c r="E12" s="296"/>
      <c r="F12" s="296"/>
      <c r="H12" s="44"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5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563</v>
      </c>
    </row>
    <row r="32" spans="3:19">
      <c r="G32" s="44"/>
      <c r="N32" s="60"/>
    </row>
    <row r="33" spans="3:14">
      <c r="C33" s="50" t="s">
        <v>586</v>
      </c>
      <c r="D33" s="51"/>
      <c r="E33" s="51"/>
      <c r="F33" s="52"/>
      <c r="G33" s="53">
        <v>0</v>
      </c>
      <c r="H33" s="52" t="s">
        <v>563</v>
      </c>
      <c r="M33" s="61"/>
      <c r="N33" s="60"/>
    </row>
    <row r="36" spans="3:14">
      <c r="C36" s="311" t="s">
        <v>680</v>
      </c>
      <c r="D36" s="312"/>
      <c r="E36" s="313"/>
      <c r="F36" s="312"/>
      <c r="G36" s="314"/>
    </row>
    <row r="37" spans="3:14">
      <c r="C37" s="315" t="s">
        <v>681</v>
      </c>
      <c r="D37" s="299"/>
      <c r="E37" s="299"/>
      <c r="F37" s="316">
        <v>2.2999999999999998</v>
      </c>
      <c r="G37" s="317" t="s">
        <v>682</v>
      </c>
      <c r="M37" s="60"/>
    </row>
    <row r="38" spans="3:14">
      <c r="C38" s="315" t="s">
        <v>683</v>
      </c>
      <c r="D38" s="299"/>
      <c r="E38" s="318">
        <v>0.1</v>
      </c>
      <c r="F38" s="316">
        <v>0.23</v>
      </c>
      <c r="G38" s="317" t="s">
        <v>684</v>
      </c>
    </row>
    <row r="39" spans="3:14">
      <c r="C39" s="315" t="s">
        <v>685</v>
      </c>
      <c r="D39" s="299"/>
      <c r="E39" s="299"/>
      <c r="F39" s="316">
        <v>8</v>
      </c>
      <c r="G39" s="317" t="s">
        <v>686</v>
      </c>
    </row>
    <row r="40" spans="3:14">
      <c r="C40" s="315" t="s">
        <v>687</v>
      </c>
      <c r="D40" s="299"/>
      <c r="E40" s="299"/>
      <c r="F40" s="316">
        <v>0.75</v>
      </c>
      <c r="G40" s="317" t="s">
        <v>688</v>
      </c>
    </row>
    <row r="41" spans="3:14">
      <c r="C41" s="315" t="s">
        <v>689</v>
      </c>
      <c r="D41" s="299"/>
      <c r="E41" s="299"/>
      <c r="F41" s="300">
        <f>F39*F38*F40</f>
        <v>1.38</v>
      </c>
      <c r="G41" s="317" t="s">
        <v>690</v>
      </c>
    </row>
    <row r="42" spans="3:14">
      <c r="C42" s="315" t="s">
        <v>691</v>
      </c>
      <c r="D42" s="299"/>
      <c r="E42" s="299"/>
      <c r="F42" s="319">
        <f>DADOS.!C3</f>
        <v>0</v>
      </c>
      <c r="G42" s="317" t="s">
        <v>195</v>
      </c>
    </row>
    <row r="43" spans="3:14">
      <c r="C43" s="315" t="s">
        <v>692</v>
      </c>
      <c r="D43" s="299"/>
      <c r="E43" s="299"/>
      <c r="F43" s="300">
        <f>F42*F41</f>
        <v>0</v>
      </c>
      <c r="G43" s="317" t="s">
        <v>693</v>
      </c>
    </row>
    <row r="44" spans="3:14">
      <c r="C44" s="315" t="s">
        <v>694</v>
      </c>
      <c r="D44" s="299"/>
      <c r="E44" s="299"/>
      <c r="F44" s="298">
        <f>DADOS.!O37</f>
        <v>0</v>
      </c>
      <c r="G44" s="317" t="s">
        <v>695</v>
      </c>
    </row>
    <row r="45" spans="3:14" ht="14.4">
      <c r="C45" s="315" t="s">
        <v>696</v>
      </c>
      <c r="D45" s="299"/>
      <c r="E45" s="299"/>
      <c r="F45" s="301">
        <f>F44*F43</f>
        <v>0</v>
      </c>
      <c r="G45" s="317"/>
    </row>
    <row r="46" spans="3:14">
      <c r="C46" s="315"/>
      <c r="D46" s="299"/>
      <c r="E46" s="299"/>
      <c r="F46" s="298"/>
      <c r="G46" s="317"/>
    </row>
    <row r="47" spans="3:14">
      <c r="C47" s="315" t="s">
        <v>697</v>
      </c>
      <c r="D47" s="299"/>
      <c r="E47" s="299"/>
      <c r="F47" s="300">
        <f>F43/50</f>
        <v>0</v>
      </c>
      <c r="G47" s="317" t="s">
        <v>698</v>
      </c>
    </row>
    <row r="48" spans="3:14">
      <c r="C48" s="315"/>
      <c r="D48" s="299"/>
      <c r="E48" s="299"/>
      <c r="F48" s="300"/>
      <c r="G48" s="317"/>
    </row>
    <row r="49" spans="2:13">
      <c r="C49" s="320" t="s">
        <v>699</v>
      </c>
      <c r="D49" s="303"/>
      <c r="E49" s="303"/>
      <c r="F49" s="304">
        <f>F47*DADOS.!D21</f>
        <v>0</v>
      </c>
      <c r="G49" s="317"/>
    </row>
    <row r="50" spans="2:13">
      <c r="C50" s="321"/>
      <c r="D50" s="322"/>
      <c r="E50" s="322"/>
      <c r="F50" s="322"/>
      <c r="G50" s="323"/>
    </row>
    <row r="51" spans="2:13">
      <c r="C51" s="305"/>
      <c r="D51" s="306"/>
      <c r="E51" s="307"/>
      <c r="F51" s="308"/>
      <c r="G51" s="308"/>
      <c r="L51" s="62"/>
      <c r="M51" s="62"/>
    </row>
    <row r="52" spans="2:13" ht="16.5" customHeight="1">
      <c r="C52" s="309"/>
      <c r="D52" s="309"/>
      <c r="E52" s="309"/>
      <c r="F52" s="309"/>
      <c r="G52" s="309"/>
    </row>
    <row r="53" spans="2:13">
      <c r="C53" s="309"/>
      <c r="D53" s="309"/>
      <c r="E53" s="309"/>
      <c r="F53" s="309"/>
      <c r="G53" s="310"/>
    </row>
    <row r="55" spans="2:13">
      <c r="B55" s="38"/>
      <c r="H55" s="70"/>
      <c r="I55" s="77">
        <f>F45+G31+F49</f>
        <v>0</v>
      </c>
      <c r="J55" s="78" t="s">
        <v>563</v>
      </c>
    </row>
    <row r="57" spans="2:13">
      <c r="G57" s="44"/>
      <c r="L57" s="63"/>
    </row>
    <row r="58" spans="2:13">
      <c r="B58" s="50" t="s">
        <v>578</v>
      </c>
      <c r="C58" s="65"/>
      <c r="D58" s="65"/>
      <c r="E58" s="65"/>
      <c r="F58" s="65"/>
      <c r="G58" s="49"/>
      <c r="H58" s="72">
        <f>DADOS.!E7</f>
        <v>0</v>
      </c>
      <c r="I58" s="77">
        <f>I55*H58</f>
        <v>0</v>
      </c>
      <c r="J58" s="80" t="s">
        <v>563</v>
      </c>
      <c r="K58" s="81"/>
    </row>
    <row r="59" spans="2:13">
      <c r="B59" s="73" t="s">
        <v>579</v>
      </c>
      <c r="C59" s="65"/>
      <c r="D59" s="65"/>
      <c r="E59" s="65"/>
      <c r="F59" s="65"/>
      <c r="G59" s="65"/>
      <c r="H59" s="74"/>
      <c r="I59" s="77">
        <f>I58+I55</f>
        <v>0</v>
      </c>
      <c r="J59" s="80" t="s">
        <v>563</v>
      </c>
      <c r="K59" s="38"/>
    </row>
    <row r="60" spans="2:13">
      <c r="B60" s="50" t="s">
        <v>626</v>
      </c>
      <c r="C60" s="65"/>
      <c r="D60" s="65"/>
      <c r="E60" s="65"/>
      <c r="F60" s="65"/>
      <c r="G60" s="65"/>
      <c r="H60" s="49"/>
      <c r="I60" s="82">
        <f>I59/200</f>
        <v>0</v>
      </c>
      <c r="J60" s="80" t="s">
        <v>627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2060"/>
  </sheetPr>
  <dimension ref="A1:S66"/>
  <sheetViews>
    <sheetView showGridLines="0" view="pageBreakPreview" topLeftCell="A26" zoomScaleNormal="100" workbookViewId="0">
      <selection activeCell="H58" sqref="H58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712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296" t="s">
        <v>713</v>
      </c>
      <c r="F11" s="296"/>
      <c r="H11" s="44">
        <f>DADOS.!D29</f>
        <v>0</v>
      </c>
      <c r="I11" s="35" t="s">
        <v>554</v>
      </c>
      <c r="M11" s="58"/>
    </row>
    <row r="12" spans="2:19">
      <c r="C12" s="43"/>
      <c r="E12" s="296" t="s">
        <v>714</v>
      </c>
      <c r="F12" s="296"/>
      <c r="H12" s="44"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0.3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10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563</v>
      </c>
    </row>
    <row r="32" spans="3:19">
      <c r="G32" s="44"/>
      <c r="N32" s="60"/>
    </row>
    <row r="33" spans="3:14">
      <c r="C33" s="50" t="s">
        <v>586</v>
      </c>
      <c r="D33" s="51"/>
      <c r="E33" s="51"/>
      <c r="F33" s="52"/>
      <c r="G33" s="53">
        <v>0</v>
      </c>
      <c r="H33" s="52" t="s">
        <v>563</v>
      </c>
      <c r="M33" s="61"/>
      <c r="N33" s="60"/>
    </row>
    <row r="36" spans="3:14" ht="25.95" customHeight="1">
      <c r="C36" s="1514"/>
      <c r="D36" s="1514"/>
      <c r="E36" s="1514"/>
      <c r="F36" s="1514"/>
      <c r="G36" s="297"/>
    </row>
    <row r="37" spans="3:14">
      <c r="C37" s="1514"/>
      <c r="D37" s="1514"/>
      <c r="E37" s="1514"/>
      <c r="F37" s="1514"/>
      <c r="G37" s="297"/>
      <c r="M37" s="60"/>
    </row>
    <row r="38" spans="3:14">
      <c r="C38" s="1513"/>
      <c r="D38" s="1513"/>
      <c r="E38" s="1513"/>
      <c r="F38" s="1513"/>
      <c r="G38" s="298"/>
    </row>
    <row r="39" spans="3:14">
      <c r="C39" s="299"/>
      <c r="D39" s="299"/>
      <c r="E39" s="299"/>
      <c r="F39" s="300"/>
      <c r="G39" s="299"/>
    </row>
    <row r="40" spans="3:14">
      <c r="C40" s="299"/>
      <c r="D40" s="299"/>
      <c r="E40" s="299"/>
      <c r="F40" s="300"/>
      <c r="G40" s="299"/>
    </row>
    <row r="41" spans="3:14">
      <c r="C41" s="299"/>
      <c r="D41" s="299"/>
      <c r="E41" s="299"/>
      <c r="F41" s="300"/>
      <c r="G41" s="299"/>
    </row>
    <row r="42" spans="3:14">
      <c r="C42" s="299"/>
      <c r="D42" s="299"/>
      <c r="E42" s="299"/>
      <c r="F42" s="300"/>
      <c r="G42" s="299"/>
    </row>
    <row r="43" spans="3:14">
      <c r="C43" s="299"/>
      <c r="D43" s="299"/>
      <c r="E43" s="299"/>
      <c r="F43" s="300"/>
      <c r="G43" s="299"/>
    </row>
    <row r="44" spans="3:14">
      <c r="C44" s="299"/>
      <c r="D44" s="299"/>
      <c r="E44" s="299"/>
      <c r="F44" s="298"/>
      <c r="G44" s="299"/>
    </row>
    <row r="45" spans="3:14" ht="14.4">
      <c r="C45" s="299"/>
      <c r="D45" s="299"/>
      <c r="E45" s="299"/>
      <c r="F45" s="301"/>
      <c r="G45" s="299"/>
    </row>
    <row r="46" spans="3:14">
      <c r="C46" s="299"/>
      <c r="D46" s="299"/>
      <c r="E46" s="299"/>
      <c r="F46" s="298"/>
      <c r="G46" s="299"/>
    </row>
    <row r="47" spans="3:14">
      <c r="C47" s="299"/>
      <c r="D47" s="299"/>
      <c r="E47" s="299"/>
      <c r="F47" s="300"/>
      <c r="G47" s="299"/>
    </row>
    <row r="48" spans="3:14">
      <c r="C48" s="299"/>
      <c r="D48" s="299"/>
      <c r="E48" s="299"/>
      <c r="F48" s="302"/>
      <c r="G48" s="299"/>
    </row>
    <row r="49" spans="2:13">
      <c r="C49" s="303"/>
      <c r="D49" s="303"/>
      <c r="E49" s="303"/>
      <c r="F49" s="304"/>
      <c r="G49" s="299"/>
    </row>
    <row r="50" spans="2:13">
      <c r="G50" s="299"/>
    </row>
    <row r="51" spans="2:13">
      <c r="C51" s="305"/>
      <c r="D51" s="306"/>
      <c r="E51" s="307"/>
      <c r="F51" s="308"/>
      <c r="G51" s="308"/>
      <c r="L51" s="62"/>
      <c r="M51" s="62"/>
    </row>
    <row r="52" spans="2:13" ht="16.5" customHeight="1">
      <c r="C52" s="309"/>
      <c r="D52" s="309"/>
      <c r="E52" s="309"/>
      <c r="F52" s="309"/>
      <c r="G52" s="309"/>
    </row>
    <row r="53" spans="2:13">
      <c r="C53" s="309"/>
      <c r="D53" s="309"/>
      <c r="E53" s="309"/>
      <c r="F53" s="309"/>
      <c r="G53" s="310"/>
    </row>
    <row r="55" spans="2:13">
      <c r="B55" s="38"/>
      <c r="H55" s="70"/>
      <c r="I55" s="77">
        <f>F45+G31</f>
        <v>0</v>
      </c>
      <c r="J55" s="78" t="s">
        <v>563</v>
      </c>
    </row>
    <row r="57" spans="2:13">
      <c r="G57" s="44"/>
      <c r="L57" s="63"/>
    </row>
    <row r="58" spans="2:13">
      <c r="B58" s="50" t="s">
        <v>578</v>
      </c>
      <c r="C58" s="65"/>
      <c r="D58" s="65"/>
      <c r="E58" s="65"/>
      <c r="F58" s="65"/>
      <c r="G58" s="49"/>
      <c r="H58" s="72">
        <f>DADOS.!E7</f>
        <v>0</v>
      </c>
      <c r="I58" s="77">
        <f>I55*H58</f>
        <v>0</v>
      </c>
      <c r="J58" s="80" t="s">
        <v>563</v>
      </c>
      <c r="K58" s="81"/>
    </row>
    <row r="59" spans="2:13">
      <c r="B59" s="73" t="s">
        <v>579</v>
      </c>
      <c r="C59" s="65"/>
      <c r="D59" s="65"/>
      <c r="E59" s="65"/>
      <c r="F59" s="65"/>
      <c r="G59" s="65"/>
      <c r="H59" s="74"/>
      <c r="I59" s="77">
        <f>I58+I55</f>
        <v>0</v>
      </c>
      <c r="J59" s="80" t="s">
        <v>563</v>
      </c>
      <c r="K59" s="38"/>
    </row>
    <row r="60" spans="2:13">
      <c r="B60" s="50" t="s">
        <v>626</v>
      </c>
      <c r="C60" s="65"/>
      <c r="D60" s="65"/>
      <c r="E60" s="65"/>
      <c r="F60" s="65"/>
      <c r="G60" s="65"/>
      <c r="H60" s="49"/>
      <c r="I60" s="82">
        <f>I59/200</f>
        <v>0</v>
      </c>
      <c r="J60" s="80" t="s">
        <v>627</v>
      </c>
      <c r="K60" s="38"/>
    </row>
    <row r="65" spans="9:9">
      <c r="I65" s="44"/>
    </row>
    <row r="66" spans="9:9">
      <c r="I66" s="44"/>
    </row>
  </sheetData>
  <mergeCells count="6">
    <mergeCell ref="C38:F38"/>
    <mergeCell ref="B1:J1"/>
    <mergeCell ref="B3:J3"/>
    <mergeCell ref="C6:J6"/>
    <mergeCell ref="C36:F36"/>
    <mergeCell ref="C37:F37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2060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715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296" t="s">
        <v>79</v>
      </c>
      <c r="F11" s="296"/>
      <c r="H11" s="44">
        <f>DADOS.!W28</f>
        <v>0</v>
      </c>
      <c r="I11" s="35" t="s">
        <v>554</v>
      </c>
      <c r="M11" s="58"/>
    </row>
    <row r="12" spans="2:19">
      <c r="C12" s="43"/>
      <c r="E12" s="296"/>
      <c r="F12" s="296"/>
      <c r="H12" s="44"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10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716</v>
      </c>
      <c r="G30" s="44"/>
    </row>
    <row r="31" spans="3:19">
      <c r="D31" s="35" t="s">
        <v>556</v>
      </c>
      <c r="G31" s="45">
        <f>H12</f>
        <v>0</v>
      </c>
    </row>
    <row r="32" spans="3:19">
      <c r="D32" s="35" t="s">
        <v>557</v>
      </c>
      <c r="G32" s="45">
        <f>G31*H32</f>
        <v>0</v>
      </c>
      <c r="H32" s="46">
        <v>0.1</v>
      </c>
      <c r="N32" s="60"/>
    </row>
    <row r="33" spans="3:14">
      <c r="D33" s="35" t="s">
        <v>558</v>
      </c>
      <c r="G33" s="45">
        <f>G17</f>
        <v>10</v>
      </c>
      <c r="H33" s="35" t="s">
        <v>559</v>
      </c>
      <c r="M33" s="61"/>
      <c r="N33" s="60"/>
    </row>
    <row r="34" spans="3:14">
      <c r="D34" s="35" t="s">
        <v>560</v>
      </c>
      <c r="G34" s="47">
        <v>0.1125</v>
      </c>
      <c r="H34" s="35" t="s">
        <v>585</v>
      </c>
    </row>
    <row r="36" spans="3:14">
      <c r="M36" s="60"/>
    </row>
    <row r="37" spans="3:14">
      <c r="D37" s="35" t="s">
        <v>562</v>
      </c>
    </row>
    <row r="38" spans="3:14">
      <c r="G38" s="45">
        <f>((G31-G32)/G33)/12</f>
        <v>0</v>
      </c>
      <c r="H38" s="35" t="s">
        <v>563</v>
      </c>
      <c r="I38" s="45"/>
      <c r="M38" s="60"/>
    </row>
    <row r="40" spans="3:14">
      <c r="D40" s="35" t="s">
        <v>564</v>
      </c>
    </row>
    <row r="41" spans="3:14">
      <c r="F41" s="47"/>
      <c r="G41" s="45">
        <f>(((G33+1)/(2*G33))*(G34/12))*G31</f>
        <v>0</v>
      </c>
      <c r="H41" s="35" t="s">
        <v>563</v>
      </c>
    </row>
    <row r="43" spans="3:14">
      <c r="C43" s="35" t="s">
        <v>565</v>
      </c>
    </row>
    <row r="44" spans="3:14">
      <c r="G44" s="44">
        <f>G38+G41</f>
        <v>0</v>
      </c>
      <c r="H44" s="35" t="s">
        <v>563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563</v>
      </c>
    </row>
    <row r="47" spans="3:14">
      <c r="G47" s="44"/>
    </row>
    <row r="48" spans="3:14">
      <c r="C48" s="50" t="s">
        <v>586</v>
      </c>
      <c r="D48" s="51"/>
      <c r="E48" s="51"/>
      <c r="F48" s="52"/>
      <c r="G48" s="53">
        <v>0</v>
      </c>
      <c r="H48" s="52" t="s">
        <v>563</v>
      </c>
    </row>
    <row r="49" spans="2:13">
      <c r="G49" s="44"/>
      <c r="L49" s="63"/>
    </row>
    <row r="50" spans="2:13">
      <c r="B50" s="41"/>
      <c r="C50" s="41" t="s">
        <v>587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588</v>
      </c>
      <c r="G52" s="44"/>
      <c r="H52" s="55">
        <v>2508.33</v>
      </c>
      <c r="I52" s="35" t="s">
        <v>483</v>
      </c>
    </row>
    <row r="53" spans="2:13">
      <c r="D53" s="35" t="s">
        <v>589</v>
      </c>
      <c r="G53" s="44"/>
      <c r="H53" s="45">
        <f>DADOS.!O37</f>
        <v>0</v>
      </c>
      <c r="I53" s="35" t="s">
        <v>590</v>
      </c>
    </row>
    <row r="54" spans="2:13">
      <c r="D54" s="35" t="s">
        <v>591</v>
      </c>
      <c r="G54" s="44"/>
      <c r="H54" s="55">
        <v>2.1</v>
      </c>
      <c r="I54" s="35" t="s">
        <v>592</v>
      </c>
    </row>
    <row r="55" spans="2:13" ht="20.25" customHeight="1">
      <c r="G55" s="44"/>
      <c r="H55" s="48">
        <f>(H52/H54)*H53</f>
        <v>0</v>
      </c>
      <c r="I55" s="49" t="s">
        <v>593</v>
      </c>
      <c r="L55" s="60"/>
    </row>
    <row r="56" spans="2:13">
      <c r="G56" s="44"/>
    </row>
    <row r="57" spans="2:13">
      <c r="B57" s="41"/>
      <c r="C57" s="41" t="s">
        <v>566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567</v>
      </c>
      <c r="G59" s="44"/>
    </row>
    <row r="60" spans="2:13">
      <c r="G60" s="44"/>
      <c r="H60" s="44">
        <f>H13</f>
        <v>0</v>
      </c>
      <c r="I60" s="35" t="s">
        <v>568</v>
      </c>
    </row>
    <row r="61" spans="2:13">
      <c r="D61" s="35" t="s">
        <v>569</v>
      </c>
      <c r="G61" s="44"/>
      <c r="H61" s="47">
        <v>0.6</v>
      </c>
    </row>
    <row r="62" spans="2:13">
      <c r="D62" s="35" t="s">
        <v>570</v>
      </c>
      <c r="G62" s="44"/>
      <c r="H62" s="45">
        <f>G17*12</f>
        <v>120</v>
      </c>
      <c r="I62" s="35" t="s">
        <v>490</v>
      </c>
    </row>
    <row r="63" spans="2:13" ht="20.25" customHeight="1">
      <c r="G63" s="44"/>
      <c r="H63" s="56">
        <f>(H60*H61)/H62</f>
        <v>0</v>
      </c>
      <c r="I63" s="49" t="s">
        <v>563</v>
      </c>
      <c r="M63" s="64"/>
    </row>
    <row r="64" spans="2:13" ht="20.25" customHeight="1">
      <c r="G64" s="44"/>
    </row>
    <row r="65" spans="2:13" ht="14.25" customHeight="1">
      <c r="C65" s="50" t="s">
        <v>571</v>
      </c>
      <c r="D65" s="65"/>
      <c r="E65" s="65"/>
      <c r="F65" s="65"/>
      <c r="G65" s="66"/>
      <c r="H65" s="67">
        <v>0</v>
      </c>
      <c r="I65" s="52" t="s">
        <v>563</v>
      </c>
    </row>
    <row r="66" spans="2:13">
      <c r="G66" s="44"/>
    </row>
    <row r="67" spans="2:13">
      <c r="B67" s="41"/>
      <c r="C67" s="41" t="s">
        <v>594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664</v>
      </c>
      <c r="G69" s="44"/>
    </row>
    <row r="70" spans="2:13">
      <c r="G70" s="44"/>
    </row>
    <row r="71" spans="2:13">
      <c r="G71" s="35" t="s">
        <v>596</v>
      </c>
    </row>
    <row r="72" spans="2:13">
      <c r="C72" s="35" t="s">
        <v>100</v>
      </c>
      <c r="G72" s="68">
        <v>2</v>
      </c>
      <c r="H72" s="45">
        <f>DADOS.!O46</f>
        <v>0</v>
      </c>
      <c r="I72" s="44">
        <f t="shared" ref="I72:I74" si="0">H72*G72</f>
        <v>0</v>
      </c>
    </row>
    <row r="73" spans="2:13">
      <c r="C73" s="35" t="s">
        <v>101</v>
      </c>
      <c r="G73" s="68">
        <v>4</v>
      </c>
      <c r="H73" s="45">
        <f>DADOS.!O47</f>
        <v>0</v>
      </c>
      <c r="I73" s="44">
        <f t="shared" si="0"/>
        <v>0</v>
      </c>
    </row>
    <row r="74" spans="2:13">
      <c r="C74" s="35" t="s">
        <v>648</v>
      </c>
      <c r="G74" s="68">
        <v>12</v>
      </c>
      <c r="H74" s="45">
        <f>DADOS.!O48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599</v>
      </c>
      <c r="L77" s="44"/>
      <c r="M77" s="35"/>
    </row>
    <row r="79" spans="2:13">
      <c r="C79" s="35" t="s">
        <v>600</v>
      </c>
      <c r="I79" s="75">
        <v>80000</v>
      </c>
    </row>
    <row r="80" spans="2:13">
      <c r="C80" s="35" t="s">
        <v>601</v>
      </c>
      <c r="I80" s="76">
        <f>I77/I79</f>
        <v>0</v>
      </c>
    </row>
    <row r="81" spans="2:11">
      <c r="C81" s="35" t="s">
        <v>602</v>
      </c>
      <c r="I81" s="44">
        <f>H52</f>
        <v>2508.33</v>
      </c>
    </row>
    <row r="82" spans="2:11" ht="16.5" customHeight="1">
      <c r="C82" s="35" t="s">
        <v>603</v>
      </c>
      <c r="I82" s="48">
        <f>I81*I80</f>
        <v>0</v>
      </c>
      <c r="J82" s="49" t="s">
        <v>563</v>
      </c>
    </row>
    <row r="83" spans="2:11">
      <c r="I83" s="44"/>
    </row>
    <row r="84" spans="2:11">
      <c r="B84" s="41"/>
      <c r="C84" s="41" t="s">
        <v>604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605</v>
      </c>
    </row>
    <row r="88" spans="2:11" ht="18.75" customHeight="1">
      <c r="H88" s="56">
        <f>DADOS.!O41</f>
        <v>0</v>
      </c>
      <c r="I88" s="49" t="s">
        <v>563</v>
      </c>
    </row>
    <row r="89" spans="2:11">
      <c r="H89" s="45"/>
    </row>
    <row r="90" spans="2:11">
      <c r="B90" s="41"/>
      <c r="C90" s="41" t="s">
        <v>606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607</v>
      </c>
      <c r="E92" s="41"/>
    </row>
    <row r="93" spans="2:11">
      <c r="D93" s="35" t="s">
        <v>608</v>
      </c>
      <c r="G93" s="44">
        <f>H11*0.01</f>
        <v>0</v>
      </c>
      <c r="H93" s="44" t="s">
        <v>609</v>
      </c>
    </row>
    <row r="94" spans="2:11">
      <c r="D94" s="35" t="s">
        <v>610</v>
      </c>
      <c r="G94" s="44">
        <v>0</v>
      </c>
      <c r="H94" s="44" t="s">
        <v>609</v>
      </c>
    </row>
    <row r="95" spans="2:11">
      <c r="D95" s="35" t="s">
        <v>611</v>
      </c>
      <c r="F95" s="69">
        <v>0.02</v>
      </c>
      <c r="G95" s="44">
        <f>H13*F95</f>
        <v>0</v>
      </c>
      <c r="H95" s="44" t="s">
        <v>609</v>
      </c>
    </row>
    <row r="96" spans="2:11">
      <c r="D96" s="35" t="s">
        <v>96</v>
      </c>
      <c r="G96" s="44">
        <f>DADOS.!O43</f>
        <v>0</v>
      </c>
      <c r="H96" s="44" t="s">
        <v>609</v>
      </c>
    </row>
    <row r="97" spans="2:11">
      <c r="D97" s="35" t="s">
        <v>612</v>
      </c>
      <c r="G97" s="44">
        <f>SUM(G93:G96)</f>
        <v>0</v>
      </c>
      <c r="H97" s="44" t="s">
        <v>609</v>
      </c>
    </row>
    <row r="98" spans="2:11">
      <c r="G98" s="44"/>
      <c r="H98" s="44"/>
    </row>
    <row r="99" spans="2:11" ht="18" customHeight="1">
      <c r="D99" s="35" t="s">
        <v>531</v>
      </c>
      <c r="G99" s="48">
        <f>G97/12</f>
        <v>0</v>
      </c>
      <c r="H99" s="66" t="s">
        <v>563</v>
      </c>
    </row>
    <row r="100" spans="2:11">
      <c r="G100" s="44"/>
      <c r="H100" s="44"/>
    </row>
    <row r="101" spans="2:11">
      <c r="C101" s="35" t="s">
        <v>613</v>
      </c>
    </row>
    <row r="102" spans="2:11">
      <c r="D102" s="35" t="s">
        <v>95</v>
      </c>
      <c r="G102" s="48">
        <f>DADOS.!O42</f>
        <v>0</v>
      </c>
      <c r="H102" s="66" t="s">
        <v>563</v>
      </c>
    </row>
    <row r="106" spans="2:11">
      <c r="B106" s="1438" t="s">
        <v>572</v>
      </c>
      <c r="C106" s="1438"/>
      <c r="D106" s="1438"/>
      <c r="E106" s="1438"/>
      <c r="F106" s="1438"/>
      <c r="G106" s="1438"/>
      <c r="H106" s="1438"/>
      <c r="I106" s="1438"/>
      <c r="J106" s="1438"/>
      <c r="K106" s="39"/>
    </row>
    <row r="108" spans="2:11">
      <c r="D108" s="35" t="s">
        <v>573</v>
      </c>
      <c r="E108" s="44" t="s">
        <v>574</v>
      </c>
      <c r="I108" s="44">
        <f>G46</f>
        <v>0</v>
      </c>
      <c r="J108" s="35" t="s">
        <v>563</v>
      </c>
    </row>
    <row r="109" spans="2:11">
      <c r="D109" s="35" t="s">
        <v>614</v>
      </c>
      <c r="E109" s="44" t="s">
        <v>615</v>
      </c>
      <c r="I109" s="44">
        <f>H55</f>
        <v>0</v>
      </c>
      <c r="J109" s="35" t="s">
        <v>563</v>
      </c>
    </row>
    <row r="110" spans="2:11">
      <c r="D110" s="35" t="s">
        <v>575</v>
      </c>
      <c r="E110" s="44" t="s">
        <v>576</v>
      </c>
      <c r="I110" s="44">
        <f>H63</f>
        <v>0</v>
      </c>
      <c r="J110" s="35" t="s">
        <v>563</v>
      </c>
    </row>
    <row r="111" spans="2:11">
      <c r="D111" s="35" t="s">
        <v>616</v>
      </c>
      <c r="E111" s="44" t="s">
        <v>617</v>
      </c>
      <c r="I111" s="44">
        <f>I82</f>
        <v>0</v>
      </c>
      <c r="J111" s="35" t="s">
        <v>563</v>
      </c>
    </row>
    <row r="112" spans="2:11">
      <c r="D112" s="35" t="s">
        <v>618</v>
      </c>
      <c r="E112" s="44" t="s">
        <v>619</v>
      </c>
      <c r="I112" s="44">
        <f>H88</f>
        <v>0</v>
      </c>
      <c r="J112" s="35" t="s">
        <v>563</v>
      </c>
    </row>
    <row r="113" spans="2:12">
      <c r="D113" s="35" t="s">
        <v>620</v>
      </c>
      <c r="E113" s="44" t="s">
        <v>621</v>
      </c>
      <c r="I113" s="44">
        <f>G99</f>
        <v>0</v>
      </c>
      <c r="J113" s="35" t="s">
        <v>563</v>
      </c>
    </row>
    <row r="114" spans="2:12">
      <c r="D114" s="35" t="s">
        <v>622</v>
      </c>
      <c r="E114" s="35" t="s">
        <v>95</v>
      </c>
      <c r="I114" s="44">
        <f>G102</f>
        <v>0</v>
      </c>
      <c r="J114" s="35" t="s">
        <v>563</v>
      </c>
    </row>
    <row r="116" spans="2:12" ht="18" customHeight="1">
      <c r="B116" s="38" t="s">
        <v>623</v>
      </c>
      <c r="H116" s="70"/>
      <c r="I116" s="77">
        <f>SUM(I108:I115)</f>
        <v>0</v>
      </c>
      <c r="J116" s="78" t="s">
        <v>563</v>
      </c>
      <c r="K116" s="38"/>
    </row>
    <row r="117" spans="2:12" ht="18" customHeight="1">
      <c r="B117" s="38" t="s">
        <v>624</v>
      </c>
      <c r="H117" s="71"/>
      <c r="I117" s="77">
        <f>I116/200</f>
        <v>0</v>
      </c>
      <c r="J117" s="78" t="s">
        <v>625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578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563</v>
      </c>
      <c r="K119" s="81"/>
    </row>
    <row r="120" spans="2:12">
      <c r="B120" s="73" t="s">
        <v>579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563</v>
      </c>
      <c r="K120" s="38"/>
    </row>
    <row r="121" spans="2:12">
      <c r="B121" s="50" t="s">
        <v>626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627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2060"/>
  </sheetPr>
  <dimension ref="A1:S127"/>
  <sheetViews>
    <sheetView showGridLines="0" view="pageBreakPreview" topLeftCell="A108" zoomScaleNormal="100" workbookViewId="0">
      <selection activeCell="H54" sqref="H54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717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35" t="s">
        <v>718</v>
      </c>
      <c r="H11" s="44">
        <f>DADOS.!W29</f>
        <v>0</v>
      </c>
      <c r="I11" s="35" t="s">
        <v>554</v>
      </c>
      <c r="M11" s="58"/>
    </row>
    <row r="12" spans="2:19">
      <c r="C12" s="43"/>
      <c r="E12" s="35" t="s">
        <v>676</v>
      </c>
      <c r="H12" s="44"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5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677</v>
      </c>
      <c r="G30" s="44"/>
    </row>
    <row r="31" spans="3:19">
      <c r="D31" s="35" t="s">
        <v>556</v>
      </c>
      <c r="G31" s="45">
        <f>H12</f>
        <v>0</v>
      </c>
    </row>
    <row r="32" spans="3:19">
      <c r="D32" s="35" t="s">
        <v>557</v>
      </c>
      <c r="G32" s="45">
        <f>G31*H32</f>
        <v>0</v>
      </c>
      <c r="H32" s="46">
        <v>0.1</v>
      </c>
      <c r="N32" s="60"/>
    </row>
    <row r="33" spans="3:14">
      <c r="D33" s="35" t="s">
        <v>558</v>
      </c>
      <c r="G33" s="45">
        <f>G17</f>
        <v>5</v>
      </c>
      <c r="H33" s="35" t="s">
        <v>559</v>
      </c>
      <c r="M33" s="61"/>
      <c r="N33" s="60"/>
    </row>
    <row r="34" spans="3:14">
      <c r="D34" s="35" t="s">
        <v>560</v>
      </c>
      <c r="G34" s="47">
        <v>0.1125</v>
      </c>
      <c r="H34" s="35" t="s">
        <v>585</v>
      </c>
    </row>
    <row r="36" spans="3:14">
      <c r="M36" s="60"/>
    </row>
    <row r="37" spans="3:14">
      <c r="D37" s="35" t="s">
        <v>562</v>
      </c>
    </row>
    <row r="38" spans="3:14">
      <c r="G38" s="45">
        <f>((G31-G32)/G33)/12</f>
        <v>0</v>
      </c>
      <c r="H38" s="35" t="s">
        <v>563</v>
      </c>
      <c r="I38" s="45"/>
      <c r="M38" s="60"/>
    </row>
    <row r="40" spans="3:14">
      <c r="D40" s="35" t="s">
        <v>564</v>
      </c>
    </row>
    <row r="41" spans="3:14">
      <c r="F41" s="47"/>
      <c r="G41" s="45">
        <f>(((G33+1)/(2*G33))*(G34/12))*G31</f>
        <v>0</v>
      </c>
      <c r="H41" s="35" t="s">
        <v>563</v>
      </c>
    </row>
    <row r="43" spans="3:14">
      <c r="C43" s="35" t="s">
        <v>565</v>
      </c>
    </row>
    <row r="44" spans="3:14">
      <c r="G44" s="44">
        <f>G38+G41</f>
        <v>0</v>
      </c>
      <c r="H44" s="35" t="s">
        <v>563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563</v>
      </c>
    </row>
    <row r="47" spans="3:14">
      <c r="G47" s="44"/>
    </row>
    <row r="48" spans="3:14">
      <c r="C48" s="50" t="s">
        <v>586</v>
      </c>
      <c r="D48" s="51"/>
      <c r="E48" s="51"/>
      <c r="F48" s="52"/>
      <c r="G48" s="53">
        <v>0</v>
      </c>
      <c r="H48" s="52" t="s">
        <v>563</v>
      </c>
    </row>
    <row r="49" spans="2:13">
      <c r="G49" s="44"/>
      <c r="L49" s="63"/>
    </row>
    <row r="50" spans="2:13">
      <c r="B50" s="41"/>
      <c r="C50" s="41" t="s">
        <v>587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588</v>
      </c>
      <c r="G52" s="44"/>
      <c r="H52" s="55">
        <f>2424/2</f>
        <v>1212</v>
      </c>
      <c r="I52" s="35" t="s">
        <v>483</v>
      </c>
    </row>
    <row r="53" spans="2:13">
      <c r="D53" s="35" t="s">
        <v>589</v>
      </c>
      <c r="G53" s="44"/>
      <c r="H53" s="45">
        <f>DADOS.!O37</f>
        <v>0</v>
      </c>
      <c r="I53" s="35" t="s">
        <v>590</v>
      </c>
    </row>
    <row r="54" spans="2:13">
      <c r="D54" s="35" t="s">
        <v>591</v>
      </c>
      <c r="G54" s="44"/>
      <c r="H54" s="55">
        <v>10</v>
      </c>
      <c r="I54" s="35" t="s">
        <v>592</v>
      </c>
    </row>
    <row r="55" spans="2:13" ht="20.25" customHeight="1">
      <c r="G55" s="44"/>
      <c r="H55" s="48">
        <f>(H52/H54)*H53</f>
        <v>0</v>
      </c>
      <c r="I55" s="49" t="s">
        <v>593</v>
      </c>
      <c r="L55" s="60"/>
    </row>
    <row r="56" spans="2:13">
      <c r="G56" s="44"/>
    </row>
    <row r="57" spans="2:13">
      <c r="B57" s="41"/>
      <c r="C57" s="41" t="s">
        <v>566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719</v>
      </c>
      <c r="G59" s="44"/>
    </row>
    <row r="60" spans="2:13">
      <c r="G60" s="44"/>
      <c r="H60" s="44">
        <f>H13</f>
        <v>0</v>
      </c>
      <c r="I60" s="35" t="s">
        <v>568</v>
      </c>
    </row>
    <row r="61" spans="2:13">
      <c r="D61" s="35" t="s">
        <v>569</v>
      </c>
      <c r="G61" s="44"/>
      <c r="H61" s="47">
        <v>0.6</v>
      </c>
    </row>
    <row r="62" spans="2:13">
      <c r="D62" s="35" t="s">
        <v>570</v>
      </c>
      <c r="G62" s="44"/>
      <c r="H62" s="45">
        <f>G17*12</f>
        <v>60</v>
      </c>
      <c r="I62" s="35" t="s">
        <v>490</v>
      </c>
    </row>
    <row r="63" spans="2:13" ht="20.25" customHeight="1">
      <c r="G63" s="44"/>
      <c r="H63" s="56">
        <f>(H60*H61)/H62</f>
        <v>0</v>
      </c>
      <c r="I63" s="49" t="s">
        <v>563</v>
      </c>
      <c r="M63" s="64"/>
    </row>
    <row r="64" spans="2:13" ht="20.25" customHeight="1">
      <c r="G64" s="44"/>
    </row>
    <row r="65" spans="2:13" ht="14.25" customHeight="1">
      <c r="C65" s="50" t="s">
        <v>571</v>
      </c>
      <c r="D65" s="65"/>
      <c r="E65" s="65"/>
      <c r="F65" s="65"/>
      <c r="G65" s="66"/>
      <c r="H65" s="67">
        <v>0</v>
      </c>
      <c r="I65" s="52" t="s">
        <v>563</v>
      </c>
    </row>
    <row r="66" spans="2:13">
      <c r="G66" s="44"/>
    </row>
    <row r="67" spans="2:13">
      <c r="B67" s="41"/>
      <c r="C67" s="41" t="s">
        <v>594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720</v>
      </c>
      <c r="G69" s="44"/>
    </row>
    <row r="70" spans="2:13">
      <c r="G70" s="44"/>
    </row>
    <row r="71" spans="2:13">
      <c r="G71" s="35" t="s">
        <v>596</v>
      </c>
    </row>
    <row r="72" spans="2:13">
      <c r="C72" s="35" t="s">
        <v>597</v>
      </c>
      <c r="G72" s="68">
        <v>2</v>
      </c>
      <c r="H72" s="45">
        <f>DADOS.!O44</f>
        <v>0</v>
      </c>
      <c r="I72" s="44">
        <f>H72*G72</f>
        <v>0</v>
      </c>
    </row>
    <row r="73" spans="2:13">
      <c r="C73" s="35" t="s">
        <v>721</v>
      </c>
      <c r="G73" s="68">
        <v>2</v>
      </c>
      <c r="H73" s="45">
        <f>DADOS.!O44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599</v>
      </c>
      <c r="L77" s="44"/>
      <c r="M77" s="35"/>
    </row>
    <row r="79" spans="2:13">
      <c r="C79" s="35" t="s">
        <v>600</v>
      </c>
      <c r="I79" s="75">
        <v>45000</v>
      </c>
    </row>
    <row r="80" spans="2:13">
      <c r="C80" s="35" t="s">
        <v>601</v>
      </c>
      <c r="I80" s="76">
        <f>I77/I79</f>
        <v>0</v>
      </c>
    </row>
    <row r="81" spans="2:11">
      <c r="C81" s="35" t="s">
        <v>602</v>
      </c>
      <c r="I81" s="44">
        <f>H52</f>
        <v>1212</v>
      </c>
    </row>
    <row r="82" spans="2:11" ht="16.5" customHeight="1">
      <c r="C82" s="35" t="s">
        <v>603</v>
      </c>
      <c r="I82" s="48">
        <f>I81*I80</f>
        <v>0</v>
      </c>
      <c r="J82" s="49" t="s">
        <v>563</v>
      </c>
    </row>
    <row r="83" spans="2:11">
      <c r="I83" s="44"/>
    </row>
    <row r="84" spans="2:11">
      <c r="B84" s="41"/>
      <c r="C84" s="41" t="s">
        <v>604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605</v>
      </c>
    </row>
    <row r="88" spans="2:11" ht="18.75" customHeight="1">
      <c r="H88" s="56">
        <f>DADOS.!O45</f>
        <v>0</v>
      </c>
      <c r="I88" s="49" t="s">
        <v>563</v>
      </c>
    </row>
    <row r="89" spans="2:11">
      <c r="H89" s="45"/>
    </row>
    <row r="90" spans="2:11">
      <c r="B90" s="41"/>
      <c r="C90" s="41" t="s">
        <v>606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607</v>
      </c>
      <c r="E92" s="41"/>
    </row>
    <row r="93" spans="2:11">
      <c r="D93" s="35" t="s">
        <v>608</v>
      </c>
      <c r="G93" s="44">
        <f>H11*0.04</f>
        <v>0</v>
      </c>
      <c r="H93" s="44" t="s">
        <v>609</v>
      </c>
    </row>
    <row r="94" spans="2:11">
      <c r="D94" s="35" t="s">
        <v>610</v>
      </c>
      <c r="G94" s="44">
        <v>0</v>
      </c>
      <c r="H94" s="44" t="s">
        <v>609</v>
      </c>
    </row>
    <row r="95" spans="2:11">
      <c r="D95" s="35" t="s">
        <v>611</v>
      </c>
      <c r="F95" s="69">
        <v>0.05</v>
      </c>
      <c r="G95" s="44">
        <f>H13*F95</f>
        <v>0</v>
      </c>
      <c r="H95" s="44" t="s">
        <v>609</v>
      </c>
    </row>
    <row r="96" spans="2:11">
      <c r="D96" s="35" t="s">
        <v>96</v>
      </c>
      <c r="G96" s="44">
        <f>DADOS.!O43</f>
        <v>0</v>
      </c>
      <c r="H96" s="44" t="s">
        <v>609</v>
      </c>
    </row>
    <row r="97" spans="2:11">
      <c r="D97" s="35" t="s">
        <v>612</v>
      </c>
      <c r="G97" s="44">
        <f>SUM(G93:G96)</f>
        <v>0</v>
      </c>
      <c r="H97" s="44" t="s">
        <v>609</v>
      </c>
    </row>
    <row r="98" spans="2:11">
      <c r="G98" s="44"/>
      <c r="H98" s="44"/>
    </row>
    <row r="99" spans="2:11" ht="18" customHeight="1">
      <c r="D99" s="35" t="s">
        <v>531</v>
      </c>
      <c r="G99" s="48">
        <f>G97/12</f>
        <v>0</v>
      </c>
      <c r="H99" s="66" t="s">
        <v>563</v>
      </c>
    </row>
    <row r="100" spans="2:11">
      <c r="G100" s="44"/>
      <c r="H100" s="44"/>
    </row>
    <row r="101" spans="2:11">
      <c r="C101" s="35" t="s">
        <v>613</v>
      </c>
    </row>
    <row r="102" spans="2:11">
      <c r="D102" s="35" t="s">
        <v>95</v>
      </c>
      <c r="G102" s="48">
        <f>DADOS.!O42</f>
        <v>0</v>
      </c>
      <c r="H102" s="66" t="s">
        <v>563</v>
      </c>
    </row>
    <row r="106" spans="2:11">
      <c r="B106" s="1438" t="s">
        <v>572</v>
      </c>
      <c r="C106" s="1438"/>
      <c r="D106" s="1438"/>
      <c r="E106" s="1438"/>
      <c r="F106" s="1438"/>
      <c r="G106" s="1438"/>
      <c r="H106" s="1438"/>
      <c r="I106" s="1438"/>
      <c r="J106" s="1438"/>
      <c r="K106" s="39"/>
    </row>
    <row r="108" spans="2:11">
      <c r="D108" s="35" t="s">
        <v>573</v>
      </c>
      <c r="E108" s="44" t="s">
        <v>574</v>
      </c>
      <c r="I108" s="44">
        <f>G46</f>
        <v>0</v>
      </c>
      <c r="J108" s="35" t="s">
        <v>563</v>
      </c>
    </row>
    <row r="109" spans="2:11">
      <c r="D109" s="35" t="s">
        <v>614</v>
      </c>
      <c r="E109" s="44" t="s">
        <v>615</v>
      </c>
      <c r="I109" s="44">
        <f>H55</f>
        <v>0</v>
      </c>
      <c r="J109" s="35" t="s">
        <v>563</v>
      </c>
    </row>
    <row r="110" spans="2:11">
      <c r="D110" s="35" t="s">
        <v>575</v>
      </c>
      <c r="E110" s="44" t="s">
        <v>576</v>
      </c>
      <c r="I110" s="44">
        <f>H63</f>
        <v>0</v>
      </c>
      <c r="J110" s="35" t="s">
        <v>563</v>
      </c>
    </row>
    <row r="111" spans="2:11">
      <c r="D111" s="35" t="s">
        <v>616</v>
      </c>
      <c r="E111" s="44" t="s">
        <v>617</v>
      </c>
      <c r="I111" s="44">
        <f>I82</f>
        <v>0</v>
      </c>
      <c r="J111" s="35" t="s">
        <v>563</v>
      </c>
    </row>
    <row r="112" spans="2:11">
      <c r="D112" s="35" t="s">
        <v>618</v>
      </c>
      <c r="E112" s="44" t="s">
        <v>619</v>
      </c>
      <c r="I112" s="44">
        <f>H88</f>
        <v>0</v>
      </c>
      <c r="J112" s="35" t="s">
        <v>563</v>
      </c>
    </row>
    <row r="113" spans="2:12">
      <c r="D113" s="35" t="s">
        <v>620</v>
      </c>
      <c r="E113" s="44" t="s">
        <v>621</v>
      </c>
      <c r="I113" s="44">
        <f>G99</f>
        <v>0</v>
      </c>
      <c r="J113" s="35" t="s">
        <v>563</v>
      </c>
    </row>
    <row r="114" spans="2:12">
      <c r="D114" s="35" t="s">
        <v>622</v>
      </c>
      <c r="E114" s="35" t="s">
        <v>95</v>
      </c>
      <c r="I114" s="44">
        <f>G102</f>
        <v>0</v>
      </c>
      <c r="J114" s="35" t="s">
        <v>563</v>
      </c>
    </row>
    <row r="116" spans="2:12" ht="18" customHeight="1">
      <c r="B116" s="38" t="s">
        <v>623</v>
      </c>
      <c r="H116" s="70"/>
      <c r="I116" s="77">
        <f>SUM(I108:I115)</f>
        <v>0</v>
      </c>
      <c r="J116" s="78" t="s">
        <v>563</v>
      </c>
      <c r="K116" s="38"/>
    </row>
    <row r="117" spans="2:12" ht="18" customHeight="1">
      <c r="B117" s="38" t="s">
        <v>624</v>
      </c>
      <c r="H117" s="71"/>
      <c r="I117" s="77">
        <f>I116/200</f>
        <v>0</v>
      </c>
      <c r="J117" s="78" t="s">
        <v>625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578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563</v>
      </c>
      <c r="K119" s="81"/>
    </row>
    <row r="120" spans="2:12">
      <c r="B120" s="73" t="s">
        <v>579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563</v>
      </c>
      <c r="K120" s="38"/>
    </row>
    <row r="121" spans="2:12">
      <c r="B121" s="50" t="s">
        <v>626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627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9" tint="0.79998168889431442"/>
  </sheetPr>
  <dimension ref="A2:AD48"/>
  <sheetViews>
    <sheetView showGridLines="0" view="pageBreakPreview" topLeftCell="A30" zoomScaleNormal="100" workbookViewId="0">
      <selection activeCell="G44" sqref="G44"/>
    </sheetView>
  </sheetViews>
  <sheetFormatPr defaultColWidth="9" defaultRowHeight="13.8"/>
  <cols>
    <col min="1" max="1" width="1.33203125" style="203" customWidth="1"/>
    <col min="2" max="2" width="9.88671875" style="203" customWidth="1"/>
    <col min="3" max="3" width="38.44140625" style="203" customWidth="1"/>
    <col min="4" max="4" width="4.44140625" style="203" customWidth="1"/>
    <col min="5" max="5" width="7.44140625" style="203" customWidth="1"/>
    <col min="6" max="6" width="9.88671875" style="203" customWidth="1"/>
    <col min="7" max="7" width="16.33203125" style="203" customWidth="1"/>
    <col min="8" max="8" width="11.44140625" style="203" customWidth="1"/>
    <col min="9" max="9" width="15.33203125" style="203" customWidth="1"/>
    <col min="10" max="10" width="1.33203125" style="203" customWidth="1"/>
    <col min="11" max="30" width="9.21875" style="84"/>
  </cols>
  <sheetData>
    <row r="2" spans="2:9">
      <c r="B2" s="1484" t="s">
        <v>496</v>
      </c>
      <c r="C2" s="1484"/>
      <c r="D2" s="1484"/>
      <c r="E2" s="1484"/>
      <c r="F2" s="1484"/>
      <c r="G2" s="1484"/>
      <c r="H2" s="1484"/>
      <c r="I2" s="1484"/>
    </row>
    <row r="4" spans="2:9">
      <c r="B4" s="204" t="s">
        <v>267</v>
      </c>
      <c r="C4" s="205" t="s">
        <v>722</v>
      </c>
      <c r="D4" s="206"/>
      <c r="E4" s="206"/>
      <c r="F4" s="206"/>
      <c r="G4" s="206"/>
      <c r="H4" s="206"/>
      <c r="I4" s="279"/>
    </row>
    <row r="5" spans="2:9" ht="18">
      <c r="B5" s="207" t="s">
        <v>109</v>
      </c>
      <c r="C5" s="208"/>
      <c r="D5" s="209"/>
      <c r="E5" s="210"/>
      <c r="F5" s="210"/>
      <c r="G5" s="210"/>
      <c r="H5" s="210"/>
      <c r="I5" s="210"/>
    </row>
    <row r="6" spans="2:9">
      <c r="B6" s="211"/>
      <c r="C6" s="211"/>
      <c r="D6" s="211"/>
      <c r="E6" s="211"/>
      <c r="F6" s="211"/>
      <c r="G6" s="211"/>
      <c r="H6" s="211"/>
      <c r="I6" s="211"/>
    </row>
    <row r="7" spans="2:9">
      <c r="B7" s="212" t="s">
        <v>6</v>
      </c>
      <c r="C7" s="213" t="s">
        <v>497</v>
      </c>
      <c r="D7" s="214"/>
      <c r="E7" s="212" t="s">
        <v>472</v>
      </c>
      <c r="F7" s="212" t="s">
        <v>473</v>
      </c>
      <c r="G7" s="212" t="s">
        <v>127</v>
      </c>
      <c r="H7" s="215" t="s">
        <v>498</v>
      </c>
      <c r="I7" s="212" t="s">
        <v>499</v>
      </c>
    </row>
    <row r="8" spans="2:9">
      <c r="B8" s="216"/>
      <c r="C8" s="217"/>
      <c r="D8" s="217"/>
      <c r="E8" s="217"/>
      <c r="F8" s="217"/>
      <c r="G8" s="217"/>
      <c r="H8" s="217"/>
      <c r="I8" s="217"/>
    </row>
    <row r="9" spans="2:9">
      <c r="B9" s="218">
        <v>1</v>
      </c>
      <c r="C9" s="219" t="s">
        <v>269</v>
      </c>
      <c r="D9" s="220"/>
      <c r="E9" s="221"/>
      <c r="F9" s="221"/>
      <c r="G9" s="221"/>
      <c r="H9" s="221"/>
      <c r="I9" s="221"/>
    </row>
    <row r="10" spans="2:9">
      <c r="B10" s="222"/>
      <c r="C10" s="223"/>
      <c r="D10" s="224"/>
      <c r="E10" s="225"/>
      <c r="F10" s="225"/>
      <c r="G10" s="225"/>
      <c r="H10" s="225"/>
      <c r="I10" s="280"/>
    </row>
    <row r="11" spans="2:9">
      <c r="B11" s="226"/>
      <c r="C11" s="227" t="s">
        <v>723</v>
      </c>
      <c r="D11" s="228"/>
      <c r="E11" s="229" t="s">
        <v>724</v>
      </c>
      <c r="F11" s="229">
        <v>1</v>
      </c>
      <c r="G11" s="229">
        <f>' ADM LOCAL'!H19</f>
        <v>0</v>
      </c>
      <c r="H11" s="229"/>
      <c r="I11" s="281">
        <f>G11</f>
        <v>0</v>
      </c>
    </row>
    <row r="12" spans="2:9">
      <c r="B12" s="226"/>
      <c r="C12" s="227"/>
      <c r="D12" s="228"/>
      <c r="E12" s="229"/>
      <c r="F12" s="229"/>
      <c r="G12" s="229"/>
      <c r="H12" s="229"/>
      <c r="I12" s="281"/>
    </row>
    <row r="13" spans="2:9">
      <c r="B13" s="226"/>
      <c r="C13" s="227"/>
      <c r="D13" s="228"/>
      <c r="E13" s="229"/>
      <c r="F13" s="229"/>
      <c r="G13" s="229"/>
      <c r="H13" s="229"/>
      <c r="I13" s="281"/>
    </row>
    <row r="14" spans="2:9">
      <c r="B14" s="226"/>
      <c r="C14" s="227"/>
      <c r="D14" s="228"/>
      <c r="E14" s="229"/>
      <c r="F14" s="229"/>
      <c r="G14" s="229"/>
      <c r="H14" s="229"/>
      <c r="I14" s="281"/>
    </row>
    <row r="15" spans="2:9">
      <c r="B15" s="226"/>
      <c r="C15" s="230"/>
      <c r="D15" s="231"/>
      <c r="E15" s="229"/>
      <c r="F15" s="229"/>
      <c r="G15" s="229"/>
      <c r="H15" s="229"/>
      <c r="I15" s="281"/>
    </row>
    <row r="16" spans="2:9">
      <c r="B16" s="226"/>
      <c r="C16" s="230"/>
      <c r="D16" s="231"/>
      <c r="E16" s="229"/>
      <c r="F16" s="232"/>
      <c r="G16" s="229"/>
      <c r="H16" s="229"/>
      <c r="I16" s="281"/>
    </row>
    <row r="17" spans="2:9">
      <c r="B17" s="226"/>
      <c r="C17" s="230"/>
      <c r="D17" s="231"/>
      <c r="E17" s="229"/>
      <c r="F17" s="229"/>
      <c r="G17" s="229"/>
      <c r="H17" s="229"/>
      <c r="I17" s="281"/>
    </row>
    <row r="18" spans="2:9">
      <c r="B18" s="226"/>
      <c r="C18" s="227"/>
      <c r="D18" s="231"/>
      <c r="E18" s="229"/>
      <c r="F18" s="229"/>
      <c r="G18" s="229"/>
      <c r="H18" s="229"/>
      <c r="I18" s="281"/>
    </row>
    <row r="19" spans="2:9">
      <c r="B19" s="226"/>
      <c r="C19" s="227"/>
      <c r="D19" s="231"/>
      <c r="E19" s="229"/>
      <c r="F19" s="229"/>
      <c r="G19" s="229"/>
      <c r="H19" s="229"/>
      <c r="I19" s="281"/>
    </row>
    <row r="20" spans="2:9">
      <c r="B20" s="226"/>
      <c r="C20" s="227"/>
      <c r="D20" s="231"/>
      <c r="E20" s="229"/>
      <c r="F20" s="229"/>
      <c r="G20" s="229"/>
      <c r="H20" s="229"/>
      <c r="I20" s="281"/>
    </row>
    <row r="21" spans="2:9">
      <c r="B21" s="226"/>
      <c r="C21" s="230"/>
      <c r="D21" s="231"/>
      <c r="E21" s="233"/>
      <c r="F21" s="234"/>
      <c r="G21" s="229"/>
      <c r="H21" s="229"/>
      <c r="I21" s="281"/>
    </row>
    <row r="22" spans="2:9">
      <c r="B22" s="235"/>
      <c r="C22" s="236" t="s">
        <v>133</v>
      </c>
      <c r="D22" s="237"/>
      <c r="E22" s="238"/>
      <c r="F22" s="239">
        <v>0</v>
      </c>
      <c r="G22" s="240"/>
      <c r="H22" s="240"/>
      <c r="I22" s="282"/>
    </row>
    <row r="23" spans="2:9" ht="15.6">
      <c r="B23" s="241"/>
      <c r="C23" s="210"/>
      <c r="D23" s="210"/>
      <c r="E23" s="210"/>
      <c r="F23" s="242"/>
      <c r="G23" s="243">
        <f>SUM(G11:G22)</f>
        <v>0</v>
      </c>
      <c r="H23" s="243">
        <v>0</v>
      </c>
      <c r="I23" s="283">
        <f>SUM(I11:I22)</f>
        <v>0</v>
      </c>
    </row>
    <row r="24" spans="2:9" ht="15.6">
      <c r="B24" s="244"/>
      <c r="C24" s="211"/>
      <c r="D24" s="211"/>
      <c r="E24" s="211"/>
      <c r="F24" s="245"/>
      <c r="G24" s="1485">
        <f>G23</f>
        <v>0</v>
      </c>
      <c r="H24" s="1486"/>
      <c r="I24" s="284"/>
    </row>
    <row r="25" spans="2:9" ht="15.6">
      <c r="B25" s="246"/>
      <c r="C25" s="1487" t="s">
        <v>502</v>
      </c>
      <c r="D25" s="1488"/>
      <c r="E25" s="1488"/>
      <c r="F25" s="1488"/>
      <c r="G25" s="1488"/>
      <c r="H25" s="247"/>
      <c r="I25" s="285">
        <f>G24</f>
        <v>0</v>
      </c>
    </row>
    <row r="26" spans="2:9">
      <c r="B26" s="216"/>
      <c r="C26" s="248"/>
      <c r="D26" s="248"/>
      <c r="E26" s="248"/>
      <c r="F26" s="248"/>
      <c r="G26" s="248"/>
      <c r="H26" s="248"/>
      <c r="I26" s="286"/>
    </row>
    <row r="27" spans="2:9">
      <c r="B27" s="218">
        <v>2</v>
      </c>
      <c r="C27" s="249" t="s">
        <v>503</v>
      </c>
      <c r="D27" s="250"/>
      <c r="E27" s="251"/>
      <c r="F27" s="251"/>
      <c r="G27" s="252"/>
      <c r="H27" s="250"/>
      <c r="I27" s="287"/>
    </row>
    <row r="28" spans="2:9">
      <c r="B28" s="222"/>
      <c r="C28" s="223"/>
      <c r="D28" s="224"/>
      <c r="E28" s="225"/>
      <c r="F28" s="225"/>
      <c r="G28" s="253"/>
      <c r="H28" s="254"/>
      <c r="I28" s="280"/>
    </row>
    <row r="29" spans="2:9">
      <c r="B29" s="226"/>
      <c r="C29" s="227" t="s">
        <v>725</v>
      </c>
      <c r="D29" s="228"/>
      <c r="E29" s="229" t="s">
        <v>724</v>
      </c>
      <c r="F29" s="229">
        <v>1</v>
      </c>
      <c r="G29" s="255">
        <f>' ADM LOCAL'!H46</f>
        <v>0</v>
      </c>
      <c r="H29" s="256"/>
      <c r="I29" s="281">
        <f>G29</f>
        <v>0</v>
      </c>
    </row>
    <row r="30" spans="2:9">
      <c r="B30" s="226"/>
      <c r="C30" s="227"/>
      <c r="D30" s="257"/>
      <c r="E30" s="229"/>
      <c r="F30" s="229"/>
      <c r="G30" s="255"/>
      <c r="H30" s="256"/>
      <c r="I30" s="281"/>
    </row>
    <row r="31" spans="2:9">
      <c r="B31" s="235"/>
      <c r="C31" s="227"/>
      <c r="D31" s="228"/>
      <c r="E31" s="229"/>
      <c r="F31" s="229"/>
      <c r="G31" s="255"/>
      <c r="H31" s="256"/>
      <c r="I31" s="281"/>
    </row>
    <row r="32" spans="2:9" ht="15.6">
      <c r="B32" s="246"/>
      <c r="C32" s="1487" t="s">
        <v>507</v>
      </c>
      <c r="D32" s="1488"/>
      <c r="E32" s="1488"/>
      <c r="F32" s="1488"/>
      <c r="G32" s="1488"/>
      <c r="H32" s="247"/>
      <c r="I32" s="285">
        <f>SUM(I29:I31)</f>
        <v>0</v>
      </c>
    </row>
    <row r="33" spans="2:9">
      <c r="B33" s="216"/>
      <c r="C33" s="248"/>
      <c r="D33" s="248"/>
      <c r="E33" s="248"/>
      <c r="F33" s="248"/>
      <c r="G33" s="248"/>
      <c r="H33" s="248"/>
      <c r="I33" s="248"/>
    </row>
    <row r="34" spans="2:9">
      <c r="B34" s="218">
        <v>3</v>
      </c>
      <c r="C34" s="249" t="s">
        <v>275</v>
      </c>
      <c r="D34" s="250"/>
      <c r="E34" s="251"/>
      <c r="F34" s="251"/>
      <c r="G34" s="252"/>
      <c r="H34" s="250"/>
      <c r="I34" s="251"/>
    </row>
    <row r="35" spans="2:9">
      <c r="B35" s="222"/>
      <c r="C35" s="223"/>
      <c r="D35" s="224"/>
      <c r="E35" s="225"/>
      <c r="F35" s="225"/>
      <c r="G35" s="253"/>
      <c r="H35" s="254"/>
      <c r="I35" s="280"/>
    </row>
    <row r="36" spans="2:9">
      <c r="B36" s="226"/>
      <c r="C36" s="227" t="s">
        <v>726</v>
      </c>
      <c r="D36" s="228"/>
      <c r="E36" s="229" t="s">
        <v>724</v>
      </c>
      <c r="F36" s="229">
        <v>1</v>
      </c>
      <c r="G36" s="255">
        <f>' ADM LOCAL'!H27</f>
        <v>0</v>
      </c>
      <c r="H36" s="256"/>
      <c r="I36" s="281">
        <f>G36</f>
        <v>0</v>
      </c>
    </row>
    <row r="37" spans="2:9">
      <c r="B37" s="226"/>
      <c r="C37" s="227"/>
      <c r="D37" s="228"/>
      <c r="E37" s="229"/>
      <c r="F37" s="229"/>
      <c r="G37" s="255"/>
      <c r="H37" s="256"/>
      <c r="I37" s="281"/>
    </row>
    <row r="38" spans="2:9">
      <c r="B38" s="235"/>
      <c r="C38" s="258"/>
      <c r="D38" s="259"/>
      <c r="E38" s="240"/>
      <c r="F38" s="240"/>
      <c r="G38" s="260"/>
      <c r="H38" s="261"/>
      <c r="I38" s="281"/>
    </row>
    <row r="39" spans="2:9" ht="15.6">
      <c r="B39" s="246"/>
      <c r="C39" s="1487" t="s">
        <v>509</v>
      </c>
      <c r="D39" s="1488"/>
      <c r="E39" s="1488"/>
      <c r="F39" s="1488"/>
      <c r="G39" s="1488"/>
      <c r="H39" s="247"/>
      <c r="I39" s="288">
        <f>SUM(I36:I38)</f>
        <v>0</v>
      </c>
    </row>
    <row r="40" spans="2:9">
      <c r="B40" s="262"/>
      <c r="C40" s="263"/>
      <c r="D40" s="263"/>
      <c r="E40" s="263"/>
      <c r="F40" s="263"/>
      <c r="G40" s="263"/>
      <c r="H40" s="263"/>
      <c r="I40" s="289"/>
    </row>
    <row r="41" spans="2:9" ht="15.6">
      <c r="B41" s="264">
        <v>4</v>
      </c>
      <c r="C41" s="265" t="s">
        <v>510</v>
      </c>
      <c r="D41" s="266"/>
      <c r="E41" s="266"/>
      <c r="F41" s="266"/>
      <c r="G41" s="266"/>
      <c r="H41" s="267">
        <v>0</v>
      </c>
      <c r="I41" s="290">
        <v>0</v>
      </c>
    </row>
    <row r="42" spans="2:9">
      <c r="B42" s="211"/>
      <c r="C42" s="268"/>
      <c r="D42" s="268"/>
      <c r="E42" s="268"/>
      <c r="F42" s="268"/>
      <c r="G42" s="268"/>
      <c r="H42" s="268"/>
      <c r="I42" s="268"/>
    </row>
    <row r="43" spans="2:9" ht="15.6">
      <c r="B43" s="169" t="s">
        <v>511</v>
      </c>
      <c r="C43" s="170"/>
      <c r="D43" s="170"/>
      <c r="E43" s="170"/>
      <c r="F43" s="171"/>
      <c r="G43" s="269"/>
      <c r="H43" s="269"/>
      <c r="I43" s="291">
        <f>I41+I39+I32+I25</f>
        <v>0</v>
      </c>
    </row>
    <row r="44" spans="2:9" ht="15.6">
      <c r="B44" s="169" t="s">
        <v>514</v>
      </c>
      <c r="C44" s="170"/>
      <c r="D44" s="170"/>
      <c r="E44" s="270"/>
      <c r="F44" s="171"/>
      <c r="G44" s="271">
        <v>60</v>
      </c>
      <c r="H44" s="271"/>
      <c r="I44" s="292">
        <f>I43/G44</f>
        <v>0</v>
      </c>
    </row>
    <row r="45" spans="2:9" ht="15.6">
      <c r="B45" s="169"/>
      <c r="C45" s="170"/>
      <c r="D45" s="170"/>
      <c r="E45" s="170"/>
      <c r="F45" s="170"/>
      <c r="G45" s="170"/>
      <c r="H45" s="170"/>
      <c r="I45" s="293"/>
    </row>
    <row r="46" spans="2:9" ht="15.6">
      <c r="B46" s="169" t="s">
        <v>517</v>
      </c>
      <c r="C46" s="170"/>
      <c r="D46" s="170"/>
      <c r="E46" s="170"/>
      <c r="F46" s="171"/>
      <c r="G46" s="172">
        <f>DADOS.!E7</f>
        <v>0</v>
      </c>
      <c r="H46" s="272"/>
      <c r="I46" s="291">
        <f>I44*G46</f>
        <v>0</v>
      </c>
    </row>
    <row r="47" spans="2:9" ht="15.6">
      <c r="B47" s="210"/>
      <c r="C47" s="273"/>
      <c r="D47" s="273"/>
      <c r="E47" s="273"/>
      <c r="F47" s="273"/>
      <c r="G47" s="273"/>
      <c r="H47" s="273"/>
      <c r="I47" s="294"/>
    </row>
    <row r="48" spans="2:9" ht="15.6">
      <c r="B48" s="274" t="s">
        <v>518</v>
      </c>
      <c r="C48" s="275"/>
      <c r="D48" s="275"/>
      <c r="E48" s="275"/>
      <c r="F48" s="276" t="s">
        <v>724</v>
      </c>
      <c r="G48" s="277"/>
      <c r="H48" s="278"/>
      <c r="I48" s="295">
        <f>I46+I44</f>
        <v>0</v>
      </c>
    </row>
  </sheetData>
  <mergeCells count="5">
    <mergeCell ref="B2:I2"/>
    <mergeCell ref="G24:H24"/>
    <mergeCell ref="C25:G25"/>
    <mergeCell ref="C32:G32"/>
    <mergeCell ref="C39:G39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9" tint="0.79998168889431442"/>
  </sheetPr>
  <dimension ref="A2:P60"/>
  <sheetViews>
    <sheetView showGridLines="0" showZeros="0" view="pageBreakPreview" topLeftCell="A53" zoomScale="85" zoomScaleNormal="100" workbookViewId="0">
      <selection activeCell="C33" sqref="C33:C45"/>
    </sheetView>
  </sheetViews>
  <sheetFormatPr defaultColWidth="9" defaultRowHeight="13.8"/>
  <cols>
    <col min="1" max="1" width="1.88671875" style="83" customWidth="1"/>
    <col min="2" max="2" width="43.5546875" style="83" customWidth="1"/>
    <col min="3" max="4" width="17.44140625" style="83" customWidth="1"/>
    <col min="5" max="5" width="9.21875" style="83"/>
    <col min="6" max="6" width="16.88671875" style="83" customWidth="1"/>
    <col min="7" max="7" width="9.21875" style="83"/>
    <col min="8" max="8" width="18.88671875" style="83" customWidth="1"/>
    <col min="9" max="9" width="1.88671875" style="83" customWidth="1"/>
    <col min="10" max="10" width="4.6640625" style="84" customWidth="1"/>
    <col min="11" max="11" width="16.44140625" style="84" customWidth="1"/>
    <col min="12" max="12" width="13.21875" style="84" customWidth="1"/>
    <col min="13" max="13" width="18.109375" style="84" customWidth="1"/>
    <col min="14" max="14" width="13.21875" style="84" customWidth="1"/>
    <col min="15" max="15" width="15.6640625" style="84" customWidth="1"/>
    <col min="16" max="16" width="16" customWidth="1"/>
  </cols>
  <sheetData>
    <row r="2" spans="2:16" ht="18">
      <c r="B2" s="1515" t="s">
        <v>727</v>
      </c>
      <c r="C2" s="1516"/>
      <c r="D2" s="1516"/>
      <c r="E2" s="1516"/>
      <c r="F2" s="1516"/>
      <c r="G2" s="1516"/>
      <c r="H2" s="1517"/>
    </row>
    <row r="3" spans="2:16" ht="18">
      <c r="B3" s="85"/>
      <c r="C3" s="85"/>
      <c r="D3" s="85"/>
      <c r="E3" s="85"/>
      <c r="F3" s="85"/>
      <c r="G3" s="85"/>
      <c r="H3" s="85"/>
    </row>
    <row r="4" spans="2:16" ht="18">
      <c r="B4" s="1515" t="s">
        <v>728</v>
      </c>
      <c r="C4" s="1516"/>
      <c r="D4" s="1516"/>
      <c r="E4" s="1516"/>
      <c r="F4" s="1516"/>
      <c r="G4" s="1516"/>
      <c r="H4" s="1517"/>
    </row>
    <row r="6" spans="2:16" ht="27.6">
      <c r="B6" s="86" t="s">
        <v>729</v>
      </c>
      <c r="C6" s="87" t="s">
        <v>524</v>
      </c>
      <c r="D6" s="86" t="s">
        <v>730</v>
      </c>
      <c r="E6" s="86" t="s">
        <v>731</v>
      </c>
      <c r="F6" s="88" t="s">
        <v>732</v>
      </c>
      <c r="G6" s="86" t="s">
        <v>733</v>
      </c>
      <c r="H6" s="88" t="s">
        <v>734</v>
      </c>
    </row>
    <row r="7" spans="2:16">
      <c r="B7" s="89"/>
      <c r="C7" s="90"/>
      <c r="D7" s="90"/>
      <c r="E7" s="91"/>
      <c r="F7" s="92"/>
      <c r="G7" s="93">
        <v>60</v>
      </c>
      <c r="H7" s="91"/>
    </row>
    <row r="8" spans="2:16">
      <c r="B8" s="94"/>
      <c r="C8" s="95"/>
      <c r="D8" s="95"/>
      <c r="E8" s="96"/>
      <c r="F8" s="97"/>
      <c r="G8" s="96"/>
      <c r="H8" s="98"/>
      <c r="K8" s="181"/>
      <c r="M8" s="181"/>
    </row>
    <row r="9" spans="2:16">
      <c r="B9" s="99" t="s">
        <v>249</v>
      </c>
      <c r="C9" s="100">
        <f>'MO ASSEIO'!U59</f>
        <v>0</v>
      </c>
      <c r="D9" s="100">
        <f>'MO ASSEIO'!AB59</f>
        <v>0</v>
      </c>
      <c r="E9" s="101">
        <v>1</v>
      </c>
      <c r="F9" s="102">
        <f>(C9+D9)*E9</f>
        <v>0</v>
      </c>
      <c r="G9" s="103">
        <v>60</v>
      </c>
      <c r="H9" s="104">
        <f>G9*F9</f>
        <v>0</v>
      </c>
      <c r="J9" s="182"/>
      <c r="K9" s="183"/>
      <c r="L9" s="134"/>
      <c r="M9" s="184"/>
      <c r="N9" s="134"/>
      <c r="O9" s="185"/>
      <c r="P9" s="134"/>
    </row>
    <row r="10" spans="2:16">
      <c r="B10" s="105" t="s">
        <v>254</v>
      </c>
      <c r="C10" s="102">
        <f>'MO ASSEIO'!U64</f>
        <v>0</v>
      </c>
      <c r="D10" s="106">
        <f>'MO ASSEIO'!AB64</f>
        <v>0</v>
      </c>
      <c r="E10" s="107">
        <v>1</v>
      </c>
      <c r="F10" s="102">
        <f t="shared" ref="F10:F17" si="0">(C10+D10)*E10</f>
        <v>0</v>
      </c>
      <c r="G10" s="108">
        <v>60</v>
      </c>
      <c r="H10" s="109">
        <f t="shared" ref="H10:H17" si="1">G10*F10</f>
        <v>0</v>
      </c>
      <c r="J10" s="186"/>
      <c r="K10" s="183"/>
      <c r="L10" s="134"/>
      <c r="M10" s="184"/>
      <c r="N10" s="134"/>
      <c r="O10" s="185"/>
      <c r="P10" s="134"/>
    </row>
    <row r="11" spans="2:16">
      <c r="B11" s="110" t="s">
        <v>255</v>
      </c>
      <c r="C11" s="111">
        <f>'MO ASSEIO'!U65</f>
        <v>0</v>
      </c>
      <c r="D11" s="112">
        <f>'MO ASSEIO'!AB65</f>
        <v>0</v>
      </c>
      <c r="E11" s="113">
        <v>1</v>
      </c>
      <c r="F11" s="111">
        <f t="shared" si="0"/>
        <v>0</v>
      </c>
      <c r="G11" s="114">
        <v>60</v>
      </c>
      <c r="H11" s="115">
        <f t="shared" si="1"/>
        <v>0</v>
      </c>
      <c r="J11" s="186"/>
      <c r="K11" s="183"/>
      <c r="L11" s="134"/>
      <c r="M11" s="184"/>
      <c r="N11" s="134"/>
      <c r="O11" s="185"/>
      <c r="P11" s="134"/>
    </row>
    <row r="12" spans="2:16">
      <c r="B12" s="110" t="s">
        <v>256</v>
      </c>
      <c r="C12" s="111">
        <f>'MO ASSEIO'!U66</f>
        <v>0</v>
      </c>
      <c r="D12" s="112">
        <f>'MO ASSEIO'!AB66</f>
        <v>0</v>
      </c>
      <c r="E12" s="107">
        <v>2</v>
      </c>
      <c r="F12" s="111">
        <f t="shared" si="0"/>
        <v>0</v>
      </c>
      <c r="G12" s="114">
        <v>60</v>
      </c>
      <c r="H12" s="115">
        <f t="shared" si="1"/>
        <v>0</v>
      </c>
      <c r="K12" s="183"/>
      <c r="L12" s="134"/>
      <c r="M12" s="184"/>
      <c r="N12" s="134"/>
      <c r="O12" s="185"/>
      <c r="P12" s="134"/>
    </row>
    <row r="13" spans="2:16">
      <c r="B13" s="110" t="s">
        <v>257</v>
      </c>
      <c r="C13" s="111">
        <f>'MO ASSEIO'!U67</f>
        <v>0</v>
      </c>
      <c r="D13" s="112">
        <f>'MO ASSEIO'!AB67</f>
        <v>0</v>
      </c>
      <c r="E13" s="113">
        <v>1</v>
      </c>
      <c r="F13" s="111">
        <f t="shared" si="0"/>
        <v>0</v>
      </c>
      <c r="G13" s="114">
        <v>60</v>
      </c>
      <c r="H13" s="115">
        <f t="shared" si="1"/>
        <v>0</v>
      </c>
      <c r="K13" s="183"/>
      <c r="L13" s="134"/>
      <c r="M13" s="184"/>
      <c r="N13" s="134"/>
      <c r="O13" s="185"/>
      <c r="P13" s="134"/>
    </row>
    <row r="14" spans="2:16">
      <c r="B14" s="116" t="s">
        <v>258</v>
      </c>
      <c r="C14" s="117">
        <f>'MO MOT'!U20</f>
        <v>0</v>
      </c>
      <c r="D14" s="112">
        <f>'MO MOT'!AB19</f>
        <v>0</v>
      </c>
      <c r="E14" s="118">
        <v>1</v>
      </c>
      <c r="F14" s="111">
        <f t="shared" si="0"/>
        <v>0</v>
      </c>
      <c r="G14" s="114">
        <v>60</v>
      </c>
      <c r="H14" s="115">
        <f t="shared" si="1"/>
        <v>0</v>
      </c>
      <c r="K14" s="183"/>
      <c r="L14" s="134"/>
      <c r="M14" s="184"/>
      <c r="N14" s="134"/>
      <c r="O14" s="185"/>
      <c r="P14" s="134"/>
    </row>
    <row r="15" spans="2:16">
      <c r="B15" s="116" t="s">
        <v>260</v>
      </c>
      <c r="C15" s="117">
        <f>'MO ASSEIO'!U70</f>
        <v>0</v>
      </c>
      <c r="D15" s="112">
        <f>'MO ASSEIO'!AB70</f>
        <v>0</v>
      </c>
      <c r="E15" s="118">
        <v>2</v>
      </c>
      <c r="F15" s="111">
        <f t="shared" si="0"/>
        <v>0</v>
      </c>
      <c r="G15" s="114">
        <v>60</v>
      </c>
      <c r="H15" s="115">
        <f t="shared" si="1"/>
        <v>0</v>
      </c>
      <c r="K15" s="187"/>
      <c r="L15" s="134"/>
      <c r="M15" s="184"/>
      <c r="N15" s="134"/>
      <c r="O15" s="185"/>
      <c r="P15" s="134"/>
    </row>
    <row r="16" spans="2:16">
      <c r="B16" s="116" t="s">
        <v>261</v>
      </c>
      <c r="C16" s="117">
        <f>'MO ASSEIO'!U71</f>
        <v>0</v>
      </c>
      <c r="D16" s="112">
        <f>'MO ASSEIO'!AB71</f>
        <v>0</v>
      </c>
      <c r="E16" s="118">
        <v>2</v>
      </c>
      <c r="F16" s="111">
        <f t="shared" si="0"/>
        <v>0</v>
      </c>
      <c r="G16" s="114">
        <v>60</v>
      </c>
      <c r="H16" s="115">
        <f t="shared" si="1"/>
        <v>0</v>
      </c>
      <c r="K16" s="134"/>
      <c r="L16" s="134"/>
      <c r="M16" s="188"/>
      <c r="N16" s="134"/>
      <c r="O16" s="185"/>
      <c r="P16" s="134"/>
    </row>
    <row r="17" spans="2:16">
      <c r="B17" s="119" t="s">
        <v>262</v>
      </c>
      <c r="C17" s="120"/>
      <c r="D17" s="121"/>
      <c r="E17" s="122">
        <v>0</v>
      </c>
      <c r="F17" s="120">
        <f t="shared" si="0"/>
        <v>0</v>
      </c>
      <c r="G17" s="123"/>
      <c r="H17" s="124">
        <f t="shared" si="1"/>
        <v>0</v>
      </c>
      <c r="K17" s="83"/>
      <c r="L17" s="134"/>
      <c r="M17" s="188"/>
      <c r="N17" s="134"/>
      <c r="O17" s="189"/>
      <c r="P17" s="134"/>
    </row>
    <row r="18" spans="2:16">
      <c r="B18" s="125"/>
      <c r="C18" s="126"/>
      <c r="D18" s="126"/>
      <c r="E18" s="127">
        <f>SUM(E9:E17)</f>
        <v>11</v>
      </c>
      <c r="F18" s="126"/>
      <c r="G18" s="128"/>
      <c r="H18" s="129"/>
      <c r="O18" s="190"/>
    </row>
    <row r="19" spans="2:16">
      <c r="B19" s="130" t="s">
        <v>735</v>
      </c>
      <c r="C19" s="131"/>
      <c r="D19" s="131"/>
      <c r="E19" s="132"/>
      <c r="F19" s="131"/>
      <c r="G19" s="131"/>
      <c r="H19" s="133">
        <f>SUM(H9:H18)</f>
        <v>0</v>
      </c>
      <c r="I19" s="191"/>
      <c r="J19" s="182"/>
      <c r="K19" s="181"/>
      <c r="O19" s="192">
        <v>4844227.2</v>
      </c>
    </row>
    <row r="20" spans="2:16">
      <c r="C20" s="134"/>
      <c r="D20" s="134"/>
      <c r="J20" s="182"/>
      <c r="K20" s="182"/>
      <c r="O20" s="190"/>
    </row>
    <row r="21" spans="2:16" ht="27.6">
      <c r="B21" s="86" t="s">
        <v>736</v>
      </c>
      <c r="C21" s="87" t="s">
        <v>524</v>
      </c>
      <c r="D21" s="87"/>
      <c r="E21" s="86" t="s">
        <v>731</v>
      </c>
      <c r="F21" s="88" t="s">
        <v>737</v>
      </c>
      <c r="G21" s="86" t="s">
        <v>733</v>
      </c>
      <c r="H21" s="88" t="s">
        <v>734</v>
      </c>
      <c r="J21" s="182"/>
      <c r="O21" s="190"/>
    </row>
    <row r="22" spans="2:16">
      <c r="B22" s="89"/>
      <c r="C22" s="90"/>
      <c r="D22" s="90"/>
      <c r="E22" s="91"/>
      <c r="F22" s="92">
        <v>0.73680000000000001</v>
      </c>
      <c r="G22" s="91"/>
      <c r="H22" s="91"/>
      <c r="J22" s="182"/>
      <c r="K22" s="193"/>
    </row>
    <row r="23" spans="2:16">
      <c r="B23" s="94"/>
      <c r="C23" s="95"/>
      <c r="D23" s="95"/>
      <c r="E23" s="96"/>
      <c r="F23" s="97"/>
      <c r="G23" s="96"/>
      <c r="H23" s="98"/>
    </row>
    <row r="24" spans="2:16">
      <c r="B24" s="135" t="s">
        <v>305</v>
      </c>
      <c r="C24" s="136">
        <f>'PICKUP '!I116</f>
        <v>0</v>
      </c>
      <c r="D24" s="136"/>
      <c r="E24" s="137">
        <v>1</v>
      </c>
      <c r="F24" s="136"/>
      <c r="G24" s="138">
        <v>60</v>
      </c>
      <c r="H24" s="136">
        <f>G24*E24*C24</f>
        <v>0</v>
      </c>
    </row>
    <row r="25" spans="2:16">
      <c r="B25" s="110" t="s">
        <v>306</v>
      </c>
      <c r="C25" s="111">
        <f>'PICKUP '!I116</f>
        <v>0</v>
      </c>
      <c r="D25" s="111"/>
      <c r="E25" s="113">
        <v>1</v>
      </c>
      <c r="F25" s="111"/>
      <c r="G25" s="114">
        <v>60</v>
      </c>
      <c r="H25" s="111">
        <f>G25*E25*C25</f>
        <v>0</v>
      </c>
    </row>
    <row r="26" spans="2:16">
      <c r="B26" s="116" t="s">
        <v>307</v>
      </c>
      <c r="C26" s="117">
        <f>'ONIBUS ADM'!I116</f>
        <v>0</v>
      </c>
      <c r="D26" s="117"/>
      <c r="E26" s="118">
        <v>1</v>
      </c>
      <c r="F26" s="117"/>
      <c r="G26" s="139">
        <v>60</v>
      </c>
      <c r="H26" s="111">
        <f>G26*E26*C26</f>
        <v>0</v>
      </c>
    </row>
    <row r="27" spans="2:16">
      <c r="B27" s="130" t="s">
        <v>738</v>
      </c>
      <c r="C27" s="131"/>
      <c r="D27" s="131"/>
      <c r="E27" s="131"/>
      <c r="F27" s="131"/>
      <c r="G27" s="131"/>
      <c r="H27" s="133">
        <f>SUM(H24:H26)</f>
        <v>0</v>
      </c>
      <c r="I27" s="194"/>
    </row>
    <row r="28" spans="2:16">
      <c r="C28" s="134"/>
      <c r="D28" s="134"/>
    </row>
    <row r="29" spans="2:16" ht="27.6">
      <c r="B29" s="86" t="s">
        <v>739</v>
      </c>
      <c r="C29" s="87" t="s">
        <v>524</v>
      </c>
      <c r="D29" s="87"/>
      <c r="E29" s="86" t="s">
        <v>731</v>
      </c>
      <c r="F29" s="88" t="s">
        <v>737</v>
      </c>
      <c r="G29" s="86" t="s">
        <v>733</v>
      </c>
      <c r="H29" s="88" t="s">
        <v>734</v>
      </c>
    </row>
    <row r="30" spans="2:16">
      <c r="B30" s="89"/>
      <c r="C30" s="90"/>
      <c r="D30" s="90"/>
      <c r="E30" s="91"/>
      <c r="F30" s="92">
        <v>0.73680000000000001</v>
      </c>
      <c r="G30" s="91"/>
      <c r="H30" s="91"/>
      <c r="K30" s="193"/>
    </row>
    <row r="31" spans="2:16">
      <c r="B31" s="94"/>
      <c r="C31" s="95"/>
      <c r="D31" s="95"/>
      <c r="E31" s="96"/>
      <c r="F31" s="97"/>
      <c r="G31" s="96"/>
      <c r="H31" s="98"/>
    </row>
    <row r="32" spans="2:16">
      <c r="B32" s="135" t="s">
        <v>740</v>
      </c>
      <c r="C32" s="136"/>
      <c r="D32" s="136"/>
      <c r="E32" s="138"/>
      <c r="F32" s="136"/>
      <c r="G32" s="138"/>
      <c r="H32" s="136"/>
    </row>
    <row r="33" spans="2:12">
      <c r="B33" s="140" t="s">
        <v>741</v>
      </c>
      <c r="C33" s="141"/>
      <c r="D33" s="142"/>
      <c r="E33" s="114">
        <v>1</v>
      </c>
      <c r="F33" s="111"/>
      <c r="G33" s="114">
        <v>60</v>
      </c>
      <c r="H33" s="111">
        <f t="shared" ref="H33:H45" si="2">G33*E33*C33</f>
        <v>0</v>
      </c>
      <c r="K33" s="187"/>
    </row>
    <row r="34" spans="2:12">
      <c r="B34" s="110" t="s">
        <v>742</v>
      </c>
      <c r="C34" s="143"/>
      <c r="D34" s="111"/>
      <c r="E34" s="144">
        <v>1</v>
      </c>
      <c r="F34" s="111"/>
      <c r="G34" s="114">
        <v>60</v>
      </c>
      <c r="H34" s="111">
        <f t="shared" si="2"/>
        <v>0</v>
      </c>
      <c r="K34" s="134"/>
    </row>
    <row r="35" spans="2:12">
      <c r="B35" s="145" t="s">
        <v>743</v>
      </c>
      <c r="C35" s="143"/>
      <c r="D35" s="111"/>
      <c r="E35" s="144">
        <v>1</v>
      </c>
      <c r="F35" s="111"/>
      <c r="G35" s="114">
        <v>60</v>
      </c>
      <c r="H35" s="111">
        <f t="shared" si="2"/>
        <v>0</v>
      </c>
      <c r="K35" s="134"/>
    </row>
    <row r="36" spans="2:12">
      <c r="B36" s="110" t="s">
        <v>744</v>
      </c>
      <c r="C36" s="143"/>
      <c r="D36" s="111"/>
      <c r="E36" s="144">
        <v>1</v>
      </c>
      <c r="F36" s="111"/>
      <c r="G36" s="114">
        <v>60</v>
      </c>
      <c r="H36" s="111">
        <f t="shared" si="2"/>
        <v>0</v>
      </c>
      <c r="K36" s="134"/>
    </row>
    <row r="37" spans="2:12">
      <c r="B37" s="110" t="s">
        <v>745</v>
      </c>
      <c r="C37" s="143"/>
      <c r="D37" s="111"/>
      <c r="E37" s="144">
        <v>1</v>
      </c>
      <c r="F37" s="111"/>
      <c r="G37" s="114">
        <v>60</v>
      </c>
      <c r="H37" s="111">
        <f t="shared" si="2"/>
        <v>0</v>
      </c>
      <c r="K37" s="134"/>
    </row>
    <row r="38" spans="2:12">
      <c r="B38" s="116" t="s">
        <v>746</v>
      </c>
      <c r="C38" s="146"/>
      <c r="D38" s="117"/>
      <c r="E38" s="147">
        <v>1</v>
      </c>
      <c r="F38" s="117"/>
      <c r="G38" s="139">
        <v>60</v>
      </c>
      <c r="H38" s="111">
        <f t="shared" si="2"/>
        <v>0</v>
      </c>
      <c r="K38" s="134"/>
    </row>
    <row r="39" spans="2:12">
      <c r="B39" s="148" t="s">
        <v>747</v>
      </c>
      <c r="C39" s="146"/>
      <c r="D39" s="117"/>
      <c r="E39" s="139">
        <v>1</v>
      </c>
      <c r="F39" s="117"/>
      <c r="G39" s="139">
        <v>60</v>
      </c>
      <c r="H39" s="111">
        <f t="shared" si="2"/>
        <v>0</v>
      </c>
      <c r="K39" s="134"/>
    </row>
    <row r="40" spans="2:12">
      <c r="B40" s="148" t="s">
        <v>748</v>
      </c>
      <c r="C40" s="146"/>
      <c r="D40" s="117"/>
      <c r="E40" s="147">
        <v>1</v>
      </c>
      <c r="F40" s="117"/>
      <c r="G40" s="139">
        <v>60</v>
      </c>
      <c r="H40" s="111">
        <f t="shared" si="2"/>
        <v>0</v>
      </c>
      <c r="K40" s="134"/>
    </row>
    <row r="41" spans="2:12" ht="27.6">
      <c r="B41" s="149" t="s">
        <v>749</v>
      </c>
      <c r="C41" s="150"/>
      <c r="D41" s="151"/>
      <c r="E41" s="152">
        <v>1</v>
      </c>
      <c r="F41" s="151"/>
      <c r="G41" s="153">
        <v>60</v>
      </c>
      <c r="H41" s="111">
        <f t="shared" si="2"/>
        <v>0</v>
      </c>
      <c r="K41" s="195"/>
    </row>
    <row r="42" spans="2:12">
      <c r="B42" s="154" t="s">
        <v>750</v>
      </c>
      <c r="C42" s="146"/>
      <c r="D42" s="117"/>
      <c r="E42" s="139">
        <v>0</v>
      </c>
      <c r="F42" s="117"/>
      <c r="G42" s="139">
        <v>60</v>
      </c>
      <c r="H42" s="111">
        <f t="shared" si="2"/>
        <v>0</v>
      </c>
      <c r="K42" s="134"/>
    </row>
    <row r="43" spans="2:12">
      <c r="B43" s="116" t="s">
        <v>751</v>
      </c>
      <c r="C43" s="146"/>
      <c r="D43" s="117"/>
      <c r="E43" s="147">
        <v>1</v>
      </c>
      <c r="F43" s="117"/>
      <c r="G43" s="139">
        <v>60</v>
      </c>
      <c r="H43" s="111">
        <f t="shared" si="2"/>
        <v>0</v>
      </c>
      <c r="K43" s="134"/>
    </row>
    <row r="44" spans="2:12">
      <c r="B44" s="155" t="s">
        <v>752</v>
      </c>
      <c r="C44" s="143"/>
      <c r="D44" s="111"/>
      <c r="E44" s="114">
        <v>0</v>
      </c>
      <c r="F44" s="111"/>
      <c r="G44" s="114">
        <v>60</v>
      </c>
      <c r="H44" s="111">
        <f t="shared" si="2"/>
        <v>0</v>
      </c>
      <c r="K44" s="134"/>
    </row>
    <row r="45" spans="2:12">
      <c r="B45" s="156" t="s">
        <v>753</v>
      </c>
      <c r="C45" s="143"/>
      <c r="D45" s="111"/>
      <c r="E45" s="114">
        <v>1</v>
      </c>
      <c r="F45" s="111"/>
      <c r="G45" s="114">
        <v>60</v>
      </c>
      <c r="H45" s="111">
        <f t="shared" si="2"/>
        <v>0</v>
      </c>
      <c r="K45" s="134"/>
    </row>
    <row r="46" spans="2:12">
      <c r="B46" s="130" t="s">
        <v>754</v>
      </c>
      <c r="C46" s="131"/>
      <c r="D46" s="131"/>
      <c r="E46" s="131"/>
      <c r="F46" s="131"/>
      <c r="G46" s="131"/>
      <c r="H46" s="133">
        <f>SUM(H33:H45)</f>
        <v>0</v>
      </c>
      <c r="I46" s="194"/>
      <c r="K46" s="193"/>
    </row>
    <row r="47" spans="2:12">
      <c r="H47" s="134"/>
      <c r="K47" s="196"/>
    </row>
    <row r="48" spans="2:12">
      <c r="B48" s="157" t="s">
        <v>755</v>
      </c>
      <c r="C48" s="158"/>
      <c r="D48" s="158"/>
      <c r="E48" s="158"/>
      <c r="F48" s="158"/>
      <c r="G48" s="1518">
        <f>H46+H27+H19</f>
        <v>0</v>
      </c>
      <c r="H48" s="1519"/>
      <c r="I48" s="194"/>
      <c r="K48" s="1520"/>
      <c r="L48" s="1521"/>
    </row>
    <row r="50" spans="2:13">
      <c r="B50" s="159"/>
      <c r="C50" s="160"/>
      <c r="D50" s="160"/>
      <c r="E50" s="160"/>
      <c r="F50" s="161" t="s">
        <v>756</v>
      </c>
      <c r="G50" s="162"/>
      <c r="H50" s="163">
        <f>G48</f>
        <v>0</v>
      </c>
      <c r="K50" s="197"/>
    </row>
    <row r="51" spans="2:13">
      <c r="B51" s="164"/>
      <c r="C51" s="165"/>
      <c r="D51" s="165"/>
      <c r="E51" s="165"/>
      <c r="F51" s="166" t="s">
        <v>313</v>
      </c>
      <c r="G51" s="167"/>
      <c r="H51" s="168">
        <f>H50/60</f>
        <v>0</v>
      </c>
    </row>
    <row r="53" spans="2:13">
      <c r="B53" s="169" t="s">
        <v>517</v>
      </c>
      <c r="C53" s="170"/>
      <c r="D53" s="170"/>
      <c r="E53" s="170"/>
      <c r="F53" s="171"/>
      <c r="G53" s="172">
        <f>DADOS.!E7</f>
        <v>0</v>
      </c>
      <c r="H53" s="173">
        <f>H50*G53</f>
        <v>0</v>
      </c>
      <c r="K53" s="182"/>
    </row>
    <row r="54" spans="2:13">
      <c r="K54" s="198"/>
    </row>
    <row r="55" spans="2:13">
      <c r="F55" s="174" t="s">
        <v>133</v>
      </c>
      <c r="G55" s="175"/>
      <c r="H55" s="176">
        <f>H50+H53</f>
        <v>0</v>
      </c>
    </row>
    <row r="56" spans="2:13">
      <c r="K56" s="199"/>
      <c r="L56" s="199"/>
      <c r="M56" s="198"/>
    </row>
    <row r="57" spans="2:13">
      <c r="J57" s="200"/>
      <c r="K57" s="201"/>
      <c r="L57" s="199"/>
      <c r="M57" s="202"/>
    </row>
    <row r="59" spans="2:13">
      <c r="F59" s="177" t="s">
        <v>757</v>
      </c>
      <c r="G59" s="178"/>
      <c r="H59" s="179" t="e">
        <f>'PLANILHA RESUMO'!K41</f>
        <v>#DIV/0!</v>
      </c>
    </row>
    <row r="60" spans="2:13">
      <c r="F60" s="177" t="s">
        <v>758</v>
      </c>
      <c r="G60" s="178"/>
      <c r="H60" s="180" t="e">
        <f>(H55/H59)</f>
        <v>#DIV/0!</v>
      </c>
    </row>
  </sheetData>
  <mergeCells count="4">
    <mergeCell ref="B2:H2"/>
    <mergeCell ref="B4:H4"/>
    <mergeCell ref="G48:H48"/>
    <mergeCell ref="K48:L48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9" tint="0.79998168889431442"/>
  </sheetPr>
  <dimension ref="A1:S127"/>
  <sheetViews>
    <sheetView showGridLines="0" view="pageBreakPreview" topLeftCell="A114" zoomScaleNormal="100" workbookViewId="0">
      <selection activeCell="H52" sqref="H52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581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35" t="s">
        <v>57</v>
      </c>
      <c r="H11" s="44">
        <f>DADOS.!W21</f>
        <v>0</v>
      </c>
      <c r="I11" s="35" t="s">
        <v>554</v>
      </c>
      <c r="M11" s="58"/>
    </row>
    <row r="12" spans="2:19">
      <c r="C12" s="43"/>
      <c r="E12" s="35" t="s">
        <v>582</v>
      </c>
      <c r="H12" s="44"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5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584</v>
      </c>
      <c r="G30" s="44"/>
    </row>
    <row r="31" spans="3:19">
      <c r="D31" s="35" t="s">
        <v>556</v>
      </c>
      <c r="G31" s="45">
        <f>H12</f>
        <v>0</v>
      </c>
    </row>
    <row r="32" spans="3:19">
      <c r="D32" s="35" t="s">
        <v>557</v>
      </c>
      <c r="G32" s="45">
        <f>G31*H32</f>
        <v>0</v>
      </c>
      <c r="H32" s="46">
        <v>0.1</v>
      </c>
      <c r="N32" s="60"/>
    </row>
    <row r="33" spans="3:14">
      <c r="D33" s="35" t="s">
        <v>558</v>
      </c>
      <c r="G33" s="45">
        <f>G17</f>
        <v>5</v>
      </c>
      <c r="H33" s="35" t="s">
        <v>559</v>
      </c>
      <c r="M33" s="61"/>
      <c r="N33" s="60"/>
    </row>
    <row r="34" spans="3:14">
      <c r="D34" s="35" t="s">
        <v>560</v>
      </c>
      <c r="G34" s="47">
        <v>0.1125</v>
      </c>
      <c r="H34" s="35" t="s">
        <v>585</v>
      </c>
    </row>
    <row r="36" spans="3:14">
      <c r="M36" s="60"/>
    </row>
    <row r="37" spans="3:14">
      <c r="D37" s="35" t="s">
        <v>562</v>
      </c>
    </row>
    <row r="38" spans="3:14">
      <c r="G38" s="45">
        <f>((G31-G32)/G33)/12</f>
        <v>0</v>
      </c>
      <c r="H38" s="35" t="s">
        <v>563</v>
      </c>
      <c r="I38" s="45"/>
      <c r="M38" s="60"/>
    </row>
    <row r="40" spans="3:14">
      <c r="D40" s="35" t="s">
        <v>564</v>
      </c>
    </row>
    <row r="41" spans="3:14">
      <c r="F41" s="47"/>
      <c r="G41" s="45">
        <f>(((G33+1)/(2*G33))*(G34/12))*G31</f>
        <v>0</v>
      </c>
      <c r="H41" s="35" t="s">
        <v>563</v>
      </c>
    </row>
    <row r="43" spans="3:14">
      <c r="C43" s="35" t="s">
        <v>565</v>
      </c>
    </row>
    <row r="44" spans="3:14">
      <c r="G44" s="44">
        <f>G38+G41</f>
        <v>0</v>
      </c>
      <c r="H44" s="35" t="s">
        <v>563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563</v>
      </c>
    </row>
    <row r="47" spans="3:14">
      <c r="G47" s="44"/>
    </row>
    <row r="48" spans="3:14">
      <c r="C48" s="50" t="s">
        <v>586</v>
      </c>
      <c r="D48" s="51"/>
      <c r="E48" s="51"/>
      <c r="F48" s="52"/>
      <c r="G48" s="53">
        <v>0</v>
      </c>
      <c r="H48" s="52" t="s">
        <v>563</v>
      </c>
    </row>
    <row r="49" spans="2:13">
      <c r="G49" s="44"/>
      <c r="L49" s="63"/>
    </row>
    <row r="50" spans="2:13">
      <c r="B50" s="41"/>
      <c r="C50" s="41" t="s">
        <v>587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588</v>
      </c>
      <c r="G52" s="44"/>
      <c r="H52" s="55">
        <v>757.5</v>
      </c>
      <c r="I52" s="35" t="s">
        <v>483</v>
      </c>
    </row>
    <row r="53" spans="2:13">
      <c r="D53" s="35" t="s">
        <v>589</v>
      </c>
      <c r="G53" s="44"/>
      <c r="H53" s="45">
        <f>DADOS.!O37</f>
        <v>0</v>
      </c>
      <c r="I53" s="35" t="s">
        <v>590</v>
      </c>
    </row>
    <row r="54" spans="2:13">
      <c r="D54" s="35" t="s">
        <v>591</v>
      </c>
      <c r="G54" s="44"/>
      <c r="H54" s="55">
        <v>30</v>
      </c>
      <c r="I54" s="35" t="s">
        <v>592</v>
      </c>
    </row>
    <row r="55" spans="2:13" ht="20.25" customHeight="1">
      <c r="G55" s="44"/>
      <c r="H55" s="48">
        <f>(H52/H54)*H53</f>
        <v>0</v>
      </c>
      <c r="I55" s="49" t="s">
        <v>593</v>
      </c>
      <c r="L55" s="60"/>
    </row>
    <row r="56" spans="2:13">
      <c r="G56" s="44"/>
    </row>
    <row r="57" spans="2:13">
      <c r="B57" s="41"/>
      <c r="C57" s="41" t="s">
        <v>566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567</v>
      </c>
      <c r="G59" s="44"/>
    </row>
    <row r="60" spans="2:13">
      <c r="G60" s="44"/>
      <c r="H60" s="44">
        <f>H13</f>
        <v>0</v>
      </c>
      <c r="I60" s="35" t="s">
        <v>568</v>
      </c>
    </row>
    <row r="61" spans="2:13">
      <c r="D61" s="35" t="s">
        <v>569</v>
      </c>
      <c r="G61" s="44"/>
      <c r="H61" s="47">
        <v>0.6</v>
      </c>
    </row>
    <row r="62" spans="2:13">
      <c r="D62" s="35" t="s">
        <v>570</v>
      </c>
      <c r="G62" s="44"/>
      <c r="H62" s="45">
        <f>G17*12</f>
        <v>60</v>
      </c>
      <c r="I62" s="35" t="s">
        <v>490</v>
      </c>
    </row>
    <row r="63" spans="2:13" ht="20.25" customHeight="1">
      <c r="G63" s="44"/>
      <c r="H63" s="56">
        <f>(H60*H61)/H62</f>
        <v>0</v>
      </c>
      <c r="I63" s="49" t="s">
        <v>563</v>
      </c>
      <c r="M63" s="64"/>
    </row>
    <row r="64" spans="2:13" ht="20.25" customHeight="1">
      <c r="G64" s="44"/>
    </row>
    <row r="65" spans="2:13" ht="14.25" customHeight="1">
      <c r="C65" s="50" t="s">
        <v>571</v>
      </c>
      <c r="D65" s="65"/>
      <c r="E65" s="65"/>
      <c r="F65" s="65"/>
      <c r="G65" s="66"/>
      <c r="H65" s="67">
        <v>0</v>
      </c>
      <c r="I65" s="52" t="s">
        <v>563</v>
      </c>
    </row>
    <row r="66" spans="2:13">
      <c r="G66" s="44"/>
    </row>
    <row r="67" spans="2:13">
      <c r="B67" s="41"/>
      <c r="C67" s="41" t="s">
        <v>594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595</v>
      </c>
      <c r="G69" s="44"/>
    </row>
    <row r="70" spans="2:13">
      <c r="G70" s="44"/>
    </row>
    <row r="71" spans="2:13">
      <c r="G71" s="35" t="s">
        <v>596</v>
      </c>
    </row>
    <row r="72" spans="2:13">
      <c r="C72" s="35" t="s">
        <v>597</v>
      </c>
      <c r="G72" s="68">
        <v>1</v>
      </c>
      <c r="H72" s="45">
        <f>DADOS.!O49</f>
        <v>0</v>
      </c>
      <c r="I72" s="44">
        <f>H72*G72</f>
        <v>0</v>
      </c>
    </row>
    <row r="73" spans="2:13">
      <c r="C73" s="35" t="s">
        <v>598</v>
      </c>
      <c r="G73" s="68">
        <v>1</v>
      </c>
      <c r="H73" s="45">
        <f>DADOS.!O50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599</v>
      </c>
      <c r="L77" s="44"/>
      <c r="M77" s="35"/>
    </row>
    <row r="79" spans="2:13">
      <c r="C79" s="35" t="s">
        <v>600</v>
      </c>
      <c r="I79" s="75">
        <v>15000</v>
      </c>
    </row>
    <row r="80" spans="2:13">
      <c r="C80" s="35" t="s">
        <v>601</v>
      </c>
      <c r="I80" s="76">
        <f>I77/I79</f>
        <v>0</v>
      </c>
    </row>
    <row r="81" spans="2:11">
      <c r="C81" s="35" t="s">
        <v>602</v>
      </c>
      <c r="I81" s="44">
        <f>H52</f>
        <v>757.5</v>
      </c>
    </row>
    <row r="82" spans="2:11" ht="16.5" customHeight="1">
      <c r="C82" s="35" t="s">
        <v>603</v>
      </c>
      <c r="I82" s="48">
        <f>I81*I80</f>
        <v>0</v>
      </c>
      <c r="J82" s="49" t="s">
        <v>563</v>
      </c>
    </row>
    <row r="83" spans="2:11">
      <c r="I83" s="44"/>
    </row>
    <row r="84" spans="2:11">
      <c r="B84" s="41"/>
      <c r="C84" s="41" t="s">
        <v>604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605</v>
      </c>
    </row>
    <row r="88" spans="2:11" ht="18.75" customHeight="1">
      <c r="H88" s="56">
        <f>DADOS.!O51</f>
        <v>0</v>
      </c>
      <c r="I88" s="49" t="s">
        <v>563</v>
      </c>
    </row>
    <row r="89" spans="2:11">
      <c r="H89" s="1355" t="s">
        <v>492</v>
      </c>
    </row>
    <row r="90" spans="2:11">
      <c r="B90" s="41"/>
      <c r="C90" s="41" t="s">
        <v>606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607</v>
      </c>
      <c r="E92" s="41"/>
    </row>
    <row r="93" spans="2:11">
      <c r="D93" s="35" t="s">
        <v>608</v>
      </c>
      <c r="G93" s="44">
        <f>H11*0.02</f>
        <v>0</v>
      </c>
      <c r="H93" s="44" t="s">
        <v>609</v>
      </c>
    </row>
    <row r="94" spans="2:11">
      <c r="D94" s="35" t="s">
        <v>610</v>
      </c>
      <c r="G94" s="44">
        <v>0</v>
      </c>
      <c r="H94" s="44" t="s">
        <v>609</v>
      </c>
    </row>
    <row r="95" spans="2:11">
      <c r="D95" s="35" t="s">
        <v>611</v>
      </c>
      <c r="F95" s="69">
        <v>0.04</v>
      </c>
      <c r="G95" s="44">
        <f>H13*F95</f>
        <v>0</v>
      </c>
      <c r="H95" s="44" t="s">
        <v>609</v>
      </c>
    </row>
    <row r="96" spans="2:11">
      <c r="D96" s="35" t="s">
        <v>96</v>
      </c>
      <c r="G96" s="44">
        <f>DADOS.!O43</f>
        <v>0</v>
      </c>
      <c r="H96" s="44" t="s">
        <v>609</v>
      </c>
    </row>
    <row r="97" spans="2:11">
      <c r="D97" s="35" t="s">
        <v>612</v>
      </c>
      <c r="G97" s="44">
        <f>SUM(G93:G96)</f>
        <v>0</v>
      </c>
      <c r="H97" s="44" t="s">
        <v>609</v>
      </c>
    </row>
    <row r="98" spans="2:11">
      <c r="G98" s="44"/>
      <c r="H98" s="44"/>
    </row>
    <row r="99" spans="2:11" ht="18" customHeight="1">
      <c r="D99" s="35" t="s">
        <v>531</v>
      </c>
      <c r="G99" s="48">
        <f>G97/12</f>
        <v>0</v>
      </c>
      <c r="H99" s="66" t="s">
        <v>563</v>
      </c>
    </row>
    <row r="100" spans="2:11">
      <c r="G100" s="44"/>
      <c r="H100" s="44"/>
    </row>
    <row r="101" spans="2:11">
      <c r="C101" s="35" t="s">
        <v>613</v>
      </c>
    </row>
    <row r="102" spans="2:11">
      <c r="D102" s="35" t="s">
        <v>95</v>
      </c>
      <c r="G102" s="48">
        <f>DADOS.!O42</f>
        <v>0</v>
      </c>
      <c r="H102" s="66" t="s">
        <v>563</v>
      </c>
    </row>
    <row r="106" spans="2:11">
      <c r="B106" s="1438" t="s">
        <v>572</v>
      </c>
      <c r="C106" s="1438"/>
      <c r="D106" s="1438"/>
      <c r="E106" s="1438"/>
      <c r="F106" s="1438"/>
      <c r="G106" s="1438"/>
      <c r="H106" s="1438"/>
      <c r="I106" s="1438"/>
      <c r="J106" s="1438"/>
      <c r="K106" s="39"/>
    </row>
    <row r="108" spans="2:11">
      <c r="D108" s="35" t="s">
        <v>573</v>
      </c>
      <c r="E108" s="44" t="s">
        <v>574</v>
      </c>
      <c r="I108" s="44">
        <f>G46</f>
        <v>0</v>
      </c>
      <c r="J108" s="35" t="s">
        <v>563</v>
      </c>
    </row>
    <row r="109" spans="2:11">
      <c r="D109" s="35" t="s">
        <v>614</v>
      </c>
      <c r="E109" s="44" t="s">
        <v>615</v>
      </c>
      <c r="I109" s="44">
        <f>H55</f>
        <v>0</v>
      </c>
      <c r="J109" s="35" t="s">
        <v>563</v>
      </c>
    </row>
    <row r="110" spans="2:11">
      <c r="D110" s="35" t="s">
        <v>575</v>
      </c>
      <c r="E110" s="44" t="s">
        <v>576</v>
      </c>
      <c r="I110" s="44">
        <f>H63</f>
        <v>0</v>
      </c>
      <c r="J110" s="35" t="s">
        <v>563</v>
      </c>
    </row>
    <row r="111" spans="2:11">
      <c r="D111" s="35" t="s">
        <v>616</v>
      </c>
      <c r="E111" s="44" t="s">
        <v>617</v>
      </c>
      <c r="I111" s="44">
        <f>I82</f>
        <v>0</v>
      </c>
      <c r="J111" s="35" t="s">
        <v>563</v>
      </c>
    </row>
    <row r="112" spans="2:11">
      <c r="D112" s="35" t="s">
        <v>618</v>
      </c>
      <c r="E112" s="44" t="s">
        <v>619</v>
      </c>
      <c r="I112" s="44">
        <f>H88</f>
        <v>0</v>
      </c>
      <c r="J112" s="35" t="s">
        <v>563</v>
      </c>
    </row>
    <row r="113" spans="2:12">
      <c r="D113" s="35" t="s">
        <v>620</v>
      </c>
      <c r="E113" s="44" t="s">
        <v>621</v>
      </c>
      <c r="I113" s="44">
        <f>G99</f>
        <v>0</v>
      </c>
      <c r="J113" s="35" t="s">
        <v>563</v>
      </c>
    </row>
    <row r="114" spans="2:12">
      <c r="D114" s="35" t="s">
        <v>622</v>
      </c>
      <c r="E114" s="35" t="s">
        <v>95</v>
      </c>
      <c r="I114" s="44">
        <f>G102</f>
        <v>0</v>
      </c>
      <c r="J114" s="35" t="s">
        <v>563</v>
      </c>
    </row>
    <row r="116" spans="2:12" ht="18" customHeight="1">
      <c r="B116" s="38" t="s">
        <v>623</v>
      </c>
      <c r="H116" s="70"/>
      <c r="I116" s="77">
        <f>SUM(I108:I115)</f>
        <v>0</v>
      </c>
      <c r="J116" s="78" t="s">
        <v>563</v>
      </c>
      <c r="K116" s="38"/>
    </row>
    <row r="117" spans="2:12" ht="18" customHeight="1">
      <c r="B117" s="38" t="s">
        <v>624</v>
      </c>
      <c r="H117" s="71"/>
      <c r="I117" s="77">
        <f>I116/200</f>
        <v>0</v>
      </c>
      <c r="J117" s="78" t="s">
        <v>625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578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563</v>
      </c>
      <c r="K119" s="81"/>
    </row>
    <row r="120" spans="2:12">
      <c r="B120" s="73" t="s">
        <v>579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563</v>
      </c>
      <c r="K120" s="38"/>
    </row>
    <row r="121" spans="2:12">
      <c r="B121" s="50" t="s">
        <v>626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627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9" tint="0.79998168889431442"/>
  </sheetPr>
  <dimension ref="A1:S127"/>
  <sheetViews>
    <sheetView showGridLines="0" view="pageBreakPreview" topLeftCell="A41" zoomScaleNormal="100" workbookViewId="0">
      <selection activeCell="H52" sqref="H52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717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35" t="s">
        <v>718</v>
      </c>
      <c r="H11" s="44">
        <f>DADOS.!W29</f>
        <v>0</v>
      </c>
      <c r="I11" s="35" t="s">
        <v>554</v>
      </c>
      <c r="M11" s="58"/>
    </row>
    <row r="12" spans="2:19">
      <c r="C12" s="43"/>
      <c r="E12" s="35" t="s">
        <v>676</v>
      </c>
      <c r="H12" s="44"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5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677</v>
      </c>
      <c r="G30" s="44"/>
    </row>
    <row r="31" spans="3:19">
      <c r="D31" s="35" t="s">
        <v>556</v>
      </c>
      <c r="G31" s="45">
        <f>H12</f>
        <v>0</v>
      </c>
    </row>
    <row r="32" spans="3:19">
      <c r="D32" s="35" t="s">
        <v>557</v>
      </c>
      <c r="G32" s="45">
        <f>G31*H32</f>
        <v>0</v>
      </c>
      <c r="H32" s="46">
        <v>0.1</v>
      </c>
      <c r="N32" s="60"/>
    </row>
    <row r="33" spans="3:14">
      <c r="D33" s="35" t="s">
        <v>558</v>
      </c>
      <c r="G33" s="45">
        <f>G17</f>
        <v>5</v>
      </c>
      <c r="H33" s="35" t="s">
        <v>559</v>
      </c>
      <c r="M33" s="61"/>
      <c r="N33" s="60"/>
    </row>
    <row r="34" spans="3:14">
      <c r="D34" s="35" t="s">
        <v>560</v>
      </c>
      <c r="G34" s="47">
        <v>0.1125</v>
      </c>
      <c r="H34" s="35" t="s">
        <v>585</v>
      </c>
    </row>
    <row r="36" spans="3:14">
      <c r="M36" s="60"/>
    </row>
    <row r="37" spans="3:14">
      <c r="D37" s="35" t="s">
        <v>562</v>
      </c>
    </row>
    <row r="38" spans="3:14">
      <c r="G38" s="45">
        <f>((G31-G32)/G33)/12</f>
        <v>0</v>
      </c>
      <c r="H38" s="35" t="s">
        <v>563</v>
      </c>
      <c r="I38" s="45"/>
      <c r="M38" s="60"/>
    </row>
    <row r="40" spans="3:14">
      <c r="D40" s="35" t="s">
        <v>564</v>
      </c>
    </row>
    <row r="41" spans="3:14">
      <c r="F41" s="47"/>
      <c r="G41" s="45">
        <f>(((G33+1)/(2*G33))*(G34/12))*G31</f>
        <v>0</v>
      </c>
      <c r="H41" s="35" t="s">
        <v>563</v>
      </c>
    </row>
    <row r="43" spans="3:14">
      <c r="C43" s="35" t="s">
        <v>565</v>
      </c>
    </row>
    <row r="44" spans="3:14">
      <c r="G44" s="44">
        <f>G38+G41</f>
        <v>0</v>
      </c>
      <c r="H44" s="35" t="s">
        <v>563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563</v>
      </c>
    </row>
    <row r="47" spans="3:14">
      <c r="G47" s="44"/>
    </row>
    <row r="48" spans="3:14">
      <c r="C48" s="50" t="s">
        <v>586</v>
      </c>
      <c r="D48" s="51"/>
      <c r="E48" s="51"/>
      <c r="F48" s="52"/>
      <c r="G48" s="53">
        <v>0</v>
      </c>
      <c r="H48" s="52" t="s">
        <v>563</v>
      </c>
    </row>
    <row r="49" spans="2:13">
      <c r="G49" s="44"/>
      <c r="L49" s="63"/>
    </row>
    <row r="50" spans="2:13">
      <c r="B50" s="41"/>
      <c r="C50" s="41" t="s">
        <v>587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588</v>
      </c>
      <c r="G52" s="44"/>
      <c r="H52" s="55">
        <f>2424/2</f>
        <v>1212</v>
      </c>
      <c r="I52" s="35" t="s">
        <v>483</v>
      </c>
    </row>
    <row r="53" spans="2:13">
      <c r="D53" s="35" t="s">
        <v>589</v>
      </c>
      <c r="G53" s="44"/>
      <c r="H53" s="45">
        <f>DADOS.!O37</f>
        <v>0</v>
      </c>
      <c r="I53" s="35" t="s">
        <v>590</v>
      </c>
    </row>
    <row r="54" spans="2:13">
      <c r="D54" s="35" t="s">
        <v>591</v>
      </c>
      <c r="G54" s="44"/>
      <c r="H54" s="55">
        <v>10</v>
      </c>
      <c r="I54" s="35" t="s">
        <v>592</v>
      </c>
    </row>
    <row r="55" spans="2:13" ht="20.25" customHeight="1">
      <c r="G55" s="44"/>
      <c r="H55" s="48">
        <f>(H52/H54)*H53</f>
        <v>0</v>
      </c>
      <c r="I55" s="49" t="s">
        <v>593</v>
      </c>
      <c r="L55" s="60"/>
    </row>
    <row r="56" spans="2:13">
      <c r="G56" s="44"/>
    </row>
    <row r="57" spans="2:13">
      <c r="B57" s="41"/>
      <c r="C57" s="41" t="s">
        <v>566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719</v>
      </c>
      <c r="G59" s="44"/>
    </row>
    <row r="60" spans="2:13">
      <c r="G60" s="44"/>
      <c r="H60" s="44">
        <f>H13</f>
        <v>0</v>
      </c>
      <c r="I60" s="35" t="s">
        <v>568</v>
      </c>
    </row>
    <row r="61" spans="2:13">
      <c r="D61" s="35" t="s">
        <v>569</v>
      </c>
      <c r="G61" s="44"/>
      <c r="H61" s="47">
        <v>0.6</v>
      </c>
    </row>
    <row r="62" spans="2:13">
      <c r="D62" s="35" t="s">
        <v>570</v>
      </c>
      <c r="G62" s="44"/>
      <c r="H62" s="45">
        <f>G17*12</f>
        <v>60</v>
      </c>
      <c r="I62" s="35" t="s">
        <v>490</v>
      </c>
    </row>
    <row r="63" spans="2:13" ht="20.25" customHeight="1">
      <c r="G63" s="44"/>
      <c r="H63" s="56">
        <f>(H60*H61)/H62</f>
        <v>0</v>
      </c>
      <c r="I63" s="49" t="s">
        <v>563</v>
      </c>
      <c r="M63" s="64"/>
    </row>
    <row r="64" spans="2:13" ht="20.25" customHeight="1">
      <c r="G64" s="44"/>
    </row>
    <row r="65" spans="2:13" ht="14.25" customHeight="1">
      <c r="C65" s="50" t="s">
        <v>571</v>
      </c>
      <c r="D65" s="65"/>
      <c r="E65" s="65"/>
      <c r="F65" s="65"/>
      <c r="G65" s="66"/>
      <c r="H65" s="67">
        <v>0</v>
      </c>
      <c r="I65" s="52" t="s">
        <v>563</v>
      </c>
    </row>
    <row r="66" spans="2:13">
      <c r="G66" s="44"/>
    </row>
    <row r="67" spans="2:13">
      <c r="B67" s="41"/>
      <c r="C67" s="41" t="s">
        <v>594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720</v>
      </c>
      <c r="G69" s="44"/>
    </row>
    <row r="70" spans="2:13">
      <c r="G70" s="44"/>
    </row>
    <row r="71" spans="2:13">
      <c r="G71" s="35" t="s">
        <v>596</v>
      </c>
    </row>
    <row r="72" spans="2:13">
      <c r="C72" s="35" t="s">
        <v>597</v>
      </c>
      <c r="G72" s="68">
        <v>2</v>
      </c>
      <c r="H72" s="45">
        <f>DADOS.!O44</f>
        <v>0</v>
      </c>
      <c r="I72" s="44">
        <f>H72*G72</f>
        <v>0</v>
      </c>
    </row>
    <row r="73" spans="2:13">
      <c r="C73" s="35" t="s">
        <v>721</v>
      </c>
      <c r="G73" s="68">
        <v>2</v>
      </c>
      <c r="H73" s="45">
        <f>DADOS.!O44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599</v>
      </c>
      <c r="L77" s="44"/>
      <c r="M77" s="35"/>
    </row>
    <row r="79" spans="2:13">
      <c r="C79" s="35" t="s">
        <v>600</v>
      </c>
      <c r="I79" s="75">
        <v>45000</v>
      </c>
    </row>
    <row r="80" spans="2:13">
      <c r="C80" s="35" t="s">
        <v>601</v>
      </c>
      <c r="I80" s="76">
        <f>I77/I79</f>
        <v>0</v>
      </c>
    </row>
    <row r="81" spans="2:11">
      <c r="C81" s="35" t="s">
        <v>602</v>
      </c>
      <c r="I81" s="44">
        <f>H52</f>
        <v>1212</v>
      </c>
    </row>
    <row r="82" spans="2:11" ht="16.5" customHeight="1">
      <c r="C82" s="35" t="s">
        <v>603</v>
      </c>
      <c r="I82" s="48">
        <f>I81*I80</f>
        <v>0</v>
      </c>
      <c r="J82" s="49" t="s">
        <v>563</v>
      </c>
    </row>
    <row r="83" spans="2:11">
      <c r="I83" s="44"/>
    </row>
    <row r="84" spans="2:11">
      <c r="B84" s="41"/>
      <c r="C84" s="41" t="s">
        <v>604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605</v>
      </c>
    </row>
    <row r="88" spans="2:11" ht="18.75" customHeight="1">
      <c r="H88" s="56">
        <f>DADOS.!O45</f>
        <v>0</v>
      </c>
      <c r="I88" s="49" t="s">
        <v>563</v>
      </c>
    </row>
    <row r="89" spans="2:11">
      <c r="H89" s="45"/>
    </row>
    <row r="90" spans="2:11">
      <c r="B90" s="41"/>
      <c r="C90" s="41" t="s">
        <v>606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607</v>
      </c>
      <c r="E92" s="41"/>
    </row>
    <row r="93" spans="2:11">
      <c r="D93" s="35" t="s">
        <v>608</v>
      </c>
      <c r="G93" s="44">
        <f>H11*0.04</f>
        <v>0</v>
      </c>
      <c r="H93" s="44" t="s">
        <v>609</v>
      </c>
    </row>
    <row r="94" spans="2:11">
      <c r="D94" s="35" t="s">
        <v>610</v>
      </c>
      <c r="G94" s="44">
        <v>0</v>
      </c>
      <c r="H94" s="44" t="s">
        <v>609</v>
      </c>
    </row>
    <row r="95" spans="2:11">
      <c r="D95" s="35" t="s">
        <v>611</v>
      </c>
      <c r="F95" s="69">
        <v>0.05</v>
      </c>
      <c r="G95" s="44">
        <f>H13*F95</f>
        <v>0</v>
      </c>
      <c r="H95" s="44" t="s">
        <v>609</v>
      </c>
    </row>
    <row r="96" spans="2:11">
      <c r="D96" s="35" t="s">
        <v>96</v>
      </c>
      <c r="G96" s="44">
        <f>DADOS.!O43</f>
        <v>0</v>
      </c>
      <c r="H96" s="44" t="s">
        <v>609</v>
      </c>
    </row>
    <row r="97" spans="2:11">
      <c r="D97" s="35" t="s">
        <v>612</v>
      </c>
      <c r="G97" s="44">
        <f>SUM(G93:G96)</f>
        <v>0</v>
      </c>
      <c r="H97" s="44" t="s">
        <v>609</v>
      </c>
    </row>
    <row r="98" spans="2:11">
      <c r="G98" s="44"/>
      <c r="H98" s="44"/>
    </row>
    <row r="99" spans="2:11" ht="18" customHeight="1">
      <c r="D99" s="35" t="s">
        <v>531</v>
      </c>
      <c r="G99" s="48">
        <f>G97/12</f>
        <v>0</v>
      </c>
      <c r="H99" s="66" t="s">
        <v>563</v>
      </c>
    </row>
    <row r="100" spans="2:11">
      <c r="G100" s="44"/>
      <c r="H100" s="44"/>
    </row>
    <row r="101" spans="2:11">
      <c r="C101" s="35" t="s">
        <v>613</v>
      </c>
    </row>
    <row r="102" spans="2:11">
      <c r="D102" s="35" t="s">
        <v>95</v>
      </c>
      <c r="G102" s="48">
        <f>DADOS.!O42</f>
        <v>0</v>
      </c>
      <c r="H102" s="66" t="s">
        <v>563</v>
      </c>
    </row>
    <row r="106" spans="2:11">
      <c r="B106" s="1438" t="s">
        <v>572</v>
      </c>
      <c r="C106" s="1438"/>
      <c r="D106" s="1438"/>
      <c r="E106" s="1438"/>
      <c r="F106" s="1438"/>
      <c r="G106" s="1438"/>
      <c r="H106" s="1438"/>
      <c r="I106" s="1438"/>
      <c r="J106" s="1438"/>
      <c r="K106" s="39"/>
    </row>
    <row r="108" spans="2:11">
      <c r="D108" s="35" t="s">
        <v>573</v>
      </c>
      <c r="E108" s="44" t="s">
        <v>574</v>
      </c>
      <c r="I108" s="44">
        <f>G46</f>
        <v>0</v>
      </c>
      <c r="J108" s="35" t="s">
        <v>563</v>
      </c>
    </row>
    <row r="109" spans="2:11">
      <c r="D109" s="35" t="s">
        <v>614</v>
      </c>
      <c r="E109" s="44" t="s">
        <v>615</v>
      </c>
      <c r="I109" s="44">
        <f>H55</f>
        <v>0</v>
      </c>
      <c r="J109" s="35" t="s">
        <v>563</v>
      </c>
    </row>
    <row r="110" spans="2:11">
      <c r="D110" s="35" t="s">
        <v>575</v>
      </c>
      <c r="E110" s="44" t="s">
        <v>576</v>
      </c>
      <c r="I110" s="44">
        <f>H63</f>
        <v>0</v>
      </c>
      <c r="J110" s="35" t="s">
        <v>563</v>
      </c>
    </row>
    <row r="111" spans="2:11">
      <c r="D111" s="35" t="s">
        <v>616</v>
      </c>
      <c r="E111" s="44" t="s">
        <v>617</v>
      </c>
      <c r="I111" s="44">
        <f>I82</f>
        <v>0</v>
      </c>
      <c r="J111" s="35" t="s">
        <v>563</v>
      </c>
    </row>
    <row r="112" spans="2:11">
      <c r="D112" s="35" t="s">
        <v>618</v>
      </c>
      <c r="E112" s="44" t="s">
        <v>619</v>
      </c>
      <c r="I112" s="44">
        <f>H88</f>
        <v>0</v>
      </c>
      <c r="J112" s="35" t="s">
        <v>563</v>
      </c>
    </row>
    <row r="113" spans="2:12">
      <c r="D113" s="35" t="s">
        <v>620</v>
      </c>
      <c r="E113" s="44" t="s">
        <v>621</v>
      </c>
      <c r="I113" s="44">
        <f>G99</f>
        <v>0</v>
      </c>
      <c r="J113" s="35" t="s">
        <v>563</v>
      </c>
    </row>
    <row r="114" spans="2:12">
      <c r="D114" s="35" t="s">
        <v>622</v>
      </c>
      <c r="E114" s="35" t="s">
        <v>95</v>
      </c>
      <c r="I114" s="44">
        <f>G102</f>
        <v>0</v>
      </c>
      <c r="J114" s="35" t="s">
        <v>563</v>
      </c>
    </row>
    <row r="116" spans="2:12" ht="18" customHeight="1">
      <c r="B116" s="38" t="s">
        <v>623</v>
      </c>
      <c r="H116" s="70"/>
      <c r="I116" s="77">
        <f>SUM(I108:I115)</f>
        <v>0</v>
      </c>
      <c r="J116" s="78" t="s">
        <v>563</v>
      </c>
      <c r="K116" s="38"/>
    </row>
    <row r="117" spans="2:12" ht="18" customHeight="1">
      <c r="B117" s="38" t="s">
        <v>624</v>
      </c>
      <c r="H117" s="71"/>
      <c r="I117" s="77">
        <f>I116/200</f>
        <v>0</v>
      </c>
      <c r="J117" s="78" t="s">
        <v>625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578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563</v>
      </c>
      <c r="K119" s="81"/>
    </row>
    <row r="120" spans="2:12">
      <c r="B120" s="73" t="s">
        <v>579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563</v>
      </c>
      <c r="K120" s="38"/>
    </row>
    <row r="121" spans="2:12">
      <c r="B121" s="50" t="s">
        <v>626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627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9" tint="0.79998168889431442"/>
  </sheetPr>
  <dimension ref="A1:S127"/>
  <sheetViews>
    <sheetView showGridLines="0" view="pageBreakPreview" topLeftCell="A102" zoomScaleNormal="100" workbookViewId="0">
      <selection activeCell="L118" sqref="L118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7" t="s">
        <v>549</v>
      </c>
      <c r="C1" s="1437"/>
      <c r="D1" s="1437"/>
      <c r="E1" s="1437"/>
      <c r="F1" s="1437"/>
      <c r="G1" s="1437"/>
      <c r="H1" s="1437"/>
      <c r="I1" s="1437"/>
      <c r="J1" s="1437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8" t="s">
        <v>580</v>
      </c>
      <c r="C3" s="1438"/>
      <c r="D3" s="1438"/>
      <c r="E3" s="1438"/>
      <c r="F3" s="1438"/>
      <c r="G3" s="1438"/>
      <c r="H3" s="1438"/>
      <c r="I3" s="1438"/>
      <c r="J3" s="1438"/>
      <c r="K3" s="39"/>
    </row>
    <row r="6" spans="2:19" ht="27.75" customHeight="1">
      <c r="B6" s="40">
        <v>1</v>
      </c>
      <c r="C6" s="1442" t="s">
        <v>675</v>
      </c>
      <c r="D6" s="1443"/>
      <c r="E6" s="1443"/>
      <c r="F6" s="1443"/>
      <c r="G6" s="1443"/>
      <c r="H6" s="1443"/>
      <c r="I6" s="1443"/>
      <c r="J6" s="1444"/>
      <c r="K6" s="57"/>
    </row>
    <row r="8" spans="2:19">
      <c r="B8" s="41"/>
      <c r="C8" s="42" t="s">
        <v>552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553</v>
      </c>
    </row>
    <row r="11" spans="2:19" ht="14.4">
      <c r="C11" s="43"/>
      <c r="E11" s="35" t="s">
        <v>72</v>
      </c>
      <c r="H11" s="44">
        <f>DADOS.!W26</f>
        <v>0</v>
      </c>
      <c r="I11" s="35" t="s">
        <v>554</v>
      </c>
      <c r="M11" s="58"/>
    </row>
    <row r="12" spans="2:19">
      <c r="C12" s="43"/>
      <c r="E12" s="35" t="s">
        <v>676</v>
      </c>
      <c r="H12" s="44">
        <v>0</v>
      </c>
      <c r="I12" s="35" t="s">
        <v>554</v>
      </c>
    </row>
    <row r="13" spans="2:19">
      <c r="C13" s="43"/>
      <c r="H13" s="44">
        <f>H11+H12</f>
        <v>0</v>
      </c>
    </row>
    <row r="14" spans="2:19">
      <c r="D14" s="35" t="s">
        <v>583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556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557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558</v>
      </c>
      <c r="G17" s="45">
        <v>5</v>
      </c>
      <c r="H17" s="35" t="s">
        <v>559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560</v>
      </c>
      <c r="G18" s="47">
        <v>0.1125</v>
      </c>
      <c r="H18" s="35" t="s">
        <v>561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562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563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564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563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565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563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677</v>
      </c>
      <c r="G30" s="44"/>
    </row>
    <row r="31" spans="3:19">
      <c r="D31" s="35" t="s">
        <v>556</v>
      </c>
      <c r="G31" s="45">
        <f>H12</f>
        <v>0</v>
      </c>
    </row>
    <row r="32" spans="3:19">
      <c r="D32" s="35" t="s">
        <v>557</v>
      </c>
      <c r="G32" s="45">
        <f>G31*H32</f>
        <v>0</v>
      </c>
      <c r="H32" s="46">
        <v>0.1</v>
      </c>
      <c r="N32" s="60"/>
    </row>
    <row r="33" spans="3:14">
      <c r="D33" s="35" t="s">
        <v>558</v>
      </c>
      <c r="G33" s="45">
        <f>G17</f>
        <v>5</v>
      </c>
      <c r="H33" s="35" t="s">
        <v>559</v>
      </c>
      <c r="M33" s="61"/>
      <c r="N33" s="60"/>
    </row>
    <row r="34" spans="3:14">
      <c r="D34" s="35" t="s">
        <v>560</v>
      </c>
      <c r="G34" s="47">
        <v>0.1125</v>
      </c>
      <c r="H34" s="35" t="s">
        <v>585</v>
      </c>
    </row>
    <row r="36" spans="3:14">
      <c r="M36" s="60"/>
    </row>
    <row r="37" spans="3:14">
      <c r="D37" s="35" t="s">
        <v>562</v>
      </c>
    </row>
    <row r="38" spans="3:14">
      <c r="G38" s="45">
        <f>((G31-G32)/G33)/12</f>
        <v>0</v>
      </c>
      <c r="H38" s="35" t="s">
        <v>563</v>
      </c>
      <c r="I38" s="45"/>
      <c r="M38" s="60"/>
    </row>
    <row r="40" spans="3:14">
      <c r="D40" s="35" t="s">
        <v>564</v>
      </c>
    </row>
    <row r="41" spans="3:14">
      <c r="F41" s="47"/>
      <c r="G41" s="45">
        <f>(((G33+1)/(2*G33))*(G34/12))*G31</f>
        <v>0</v>
      </c>
      <c r="H41" s="35" t="s">
        <v>563</v>
      </c>
    </row>
    <row r="43" spans="3:14">
      <c r="C43" s="35" t="s">
        <v>565</v>
      </c>
    </row>
    <row r="44" spans="3:14">
      <c r="G44" s="44">
        <f>G38+G41</f>
        <v>0</v>
      </c>
      <c r="H44" s="35" t="s">
        <v>563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563</v>
      </c>
    </row>
    <row r="47" spans="3:14">
      <c r="G47" s="44"/>
    </row>
    <row r="48" spans="3:14">
      <c r="C48" s="50" t="s">
        <v>586</v>
      </c>
      <c r="D48" s="51"/>
      <c r="E48" s="51"/>
      <c r="F48" s="52"/>
      <c r="G48" s="53">
        <v>0</v>
      </c>
      <c r="H48" s="52" t="s">
        <v>563</v>
      </c>
    </row>
    <row r="49" spans="2:13">
      <c r="G49" s="44"/>
      <c r="L49" s="63"/>
    </row>
    <row r="50" spans="2:13">
      <c r="B50" s="41"/>
      <c r="C50" s="41" t="s">
        <v>587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588</v>
      </c>
      <c r="G52" s="44"/>
      <c r="H52" s="55">
        <v>2508</v>
      </c>
      <c r="I52" s="35" t="s">
        <v>483</v>
      </c>
      <c r="M52" s="60"/>
    </row>
    <row r="53" spans="2:13">
      <c r="D53" s="35" t="s">
        <v>589</v>
      </c>
      <c r="G53" s="44"/>
      <c r="H53" s="45">
        <f>DADOS.!O36</f>
        <v>0</v>
      </c>
      <c r="I53" s="35" t="s">
        <v>590</v>
      </c>
    </row>
    <row r="54" spans="2:13">
      <c r="D54" s="35" t="s">
        <v>591</v>
      </c>
      <c r="G54" s="44"/>
      <c r="H54" s="55">
        <v>5</v>
      </c>
      <c r="I54" s="35" t="s">
        <v>592</v>
      </c>
    </row>
    <row r="55" spans="2:13" ht="20.25" customHeight="1">
      <c r="G55" s="44"/>
      <c r="H55" s="48">
        <f>(H52/H54)*H53</f>
        <v>0</v>
      </c>
      <c r="I55" s="49" t="s">
        <v>593</v>
      </c>
      <c r="L55" s="60"/>
    </row>
    <row r="56" spans="2:13">
      <c r="G56" s="44"/>
    </row>
    <row r="57" spans="2:13">
      <c r="B57" s="41"/>
      <c r="C57" s="41" t="s">
        <v>566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719</v>
      </c>
      <c r="G59" s="44"/>
    </row>
    <row r="60" spans="2:13">
      <c r="G60" s="44"/>
      <c r="H60" s="44">
        <f>H13</f>
        <v>0</v>
      </c>
      <c r="I60" s="35" t="s">
        <v>568</v>
      </c>
    </row>
    <row r="61" spans="2:13">
      <c r="D61" s="35" t="s">
        <v>569</v>
      </c>
      <c r="G61" s="44"/>
      <c r="H61" s="47">
        <v>0.6</v>
      </c>
    </row>
    <row r="62" spans="2:13">
      <c r="D62" s="35" t="s">
        <v>570</v>
      </c>
      <c r="G62" s="44"/>
      <c r="H62" s="45">
        <f>G17*12</f>
        <v>60</v>
      </c>
      <c r="I62" s="35" t="s">
        <v>490</v>
      </c>
    </row>
    <row r="63" spans="2:13" ht="20.25" customHeight="1">
      <c r="G63" s="44"/>
      <c r="H63" s="56">
        <f>(H60*H61)/H62</f>
        <v>0</v>
      </c>
      <c r="I63" s="49" t="s">
        <v>563</v>
      </c>
      <c r="M63" s="64"/>
    </row>
    <row r="64" spans="2:13" ht="20.25" customHeight="1">
      <c r="G64" s="44"/>
    </row>
    <row r="65" spans="2:13" ht="14.25" customHeight="1">
      <c r="C65" s="50" t="s">
        <v>571</v>
      </c>
      <c r="D65" s="65"/>
      <c r="E65" s="65"/>
      <c r="F65" s="65"/>
      <c r="G65" s="66"/>
      <c r="H65" s="67">
        <v>0</v>
      </c>
      <c r="I65" s="52" t="s">
        <v>563</v>
      </c>
    </row>
    <row r="66" spans="2:13">
      <c r="G66" s="44"/>
    </row>
    <row r="67" spans="2:13">
      <c r="B67" s="41"/>
      <c r="C67" s="41" t="s">
        <v>594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664</v>
      </c>
      <c r="G69" s="44"/>
    </row>
    <row r="70" spans="2:13">
      <c r="G70" s="44"/>
    </row>
    <row r="71" spans="2:13">
      <c r="G71" s="35" t="s">
        <v>596</v>
      </c>
    </row>
    <row r="72" spans="2:13">
      <c r="C72" s="35" t="s">
        <v>90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91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648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599</v>
      </c>
      <c r="L77" s="44"/>
      <c r="M77" s="35"/>
    </row>
    <row r="79" spans="2:13">
      <c r="C79" s="35" t="s">
        <v>600</v>
      </c>
      <c r="I79" s="75">
        <v>45000</v>
      </c>
    </row>
    <row r="80" spans="2:13">
      <c r="C80" s="35" t="s">
        <v>601</v>
      </c>
      <c r="I80" s="76">
        <f>I77/I79</f>
        <v>0</v>
      </c>
    </row>
    <row r="81" spans="2:11">
      <c r="C81" s="35" t="s">
        <v>602</v>
      </c>
      <c r="I81" s="44">
        <f>H52</f>
        <v>2508</v>
      </c>
    </row>
    <row r="82" spans="2:11" ht="16.5" customHeight="1">
      <c r="C82" s="35" t="s">
        <v>603</v>
      </c>
      <c r="I82" s="48">
        <f>I81*I80</f>
        <v>0</v>
      </c>
      <c r="J82" s="49" t="s">
        <v>563</v>
      </c>
    </row>
    <row r="83" spans="2:11">
      <c r="I83" s="44"/>
    </row>
    <row r="84" spans="2:11">
      <c r="B84" s="41"/>
      <c r="C84" s="41" t="s">
        <v>604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605</v>
      </c>
    </row>
    <row r="88" spans="2:11" ht="18.75" customHeight="1">
      <c r="H88" s="56">
        <f>DADOS.!O41</f>
        <v>0</v>
      </c>
      <c r="I88" s="49" t="s">
        <v>563</v>
      </c>
    </row>
    <row r="89" spans="2:11">
      <c r="H89" s="45"/>
    </row>
    <row r="90" spans="2:11">
      <c r="B90" s="41"/>
      <c r="C90" s="41" t="s">
        <v>606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607</v>
      </c>
      <c r="E92" s="41"/>
    </row>
    <row r="93" spans="2:11">
      <c r="D93" s="35" t="s">
        <v>608</v>
      </c>
      <c r="G93" s="44">
        <f>H11*0.01</f>
        <v>0</v>
      </c>
      <c r="H93" s="44" t="s">
        <v>609</v>
      </c>
    </row>
    <row r="94" spans="2:11">
      <c r="D94" s="35" t="s">
        <v>610</v>
      </c>
      <c r="G94" s="44">
        <v>0</v>
      </c>
      <c r="H94" s="44" t="s">
        <v>609</v>
      </c>
    </row>
    <row r="95" spans="2:11">
      <c r="D95" s="35" t="s">
        <v>611</v>
      </c>
      <c r="F95" s="69">
        <v>0.02</v>
      </c>
      <c r="G95" s="44">
        <f>H13*F95</f>
        <v>0</v>
      </c>
      <c r="H95" s="44" t="s">
        <v>609</v>
      </c>
    </row>
    <row r="96" spans="2:11">
      <c r="D96" s="35" t="s">
        <v>96</v>
      </c>
      <c r="G96" s="44">
        <f>DADOS.!O43</f>
        <v>0</v>
      </c>
      <c r="H96" s="44" t="s">
        <v>609</v>
      </c>
    </row>
    <row r="97" spans="2:11">
      <c r="D97" s="35" t="s">
        <v>612</v>
      </c>
      <c r="G97" s="44">
        <f>SUM(G93:G96)</f>
        <v>0</v>
      </c>
      <c r="H97" s="44" t="s">
        <v>609</v>
      </c>
    </row>
    <row r="98" spans="2:11">
      <c r="G98" s="44"/>
      <c r="H98" s="44"/>
    </row>
    <row r="99" spans="2:11" ht="18" customHeight="1">
      <c r="D99" s="35" t="s">
        <v>531</v>
      </c>
      <c r="G99" s="48">
        <f>G97/12</f>
        <v>0</v>
      </c>
      <c r="H99" s="66" t="s">
        <v>563</v>
      </c>
    </row>
    <row r="100" spans="2:11">
      <c r="G100" s="44"/>
      <c r="H100" s="44"/>
    </row>
    <row r="101" spans="2:11">
      <c r="C101" s="35" t="s">
        <v>613</v>
      </c>
    </row>
    <row r="102" spans="2:11">
      <c r="D102" s="35" t="s">
        <v>95</v>
      </c>
      <c r="G102" s="48">
        <f>DADOS.!O42</f>
        <v>0</v>
      </c>
      <c r="H102" s="66" t="s">
        <v>563</v>
      </c>
    </row>
    <row r="106" spans="2:11">
      <c r="B106" s="1438" t="s">
        <v>572</v>
      </c>
      <c r="C106" s="1438"/>
      <c r="D106" s="1438"/>
      <c r="E106" s="1438"/>
      <c r="F106" s="1438"/>
      <c r="G106" s="1438"/>
      <c r="H106" s="1438"/>
      <c r="I106" s="1438"/>
      <c r="J106" s="1438"/>
      <c r="K106" s="39"/>
    </row>
    <row r="108" spans="2:11">
      <c r="D108" s="35" t="s">
        <v>573</v>
      </c>
      <c r="E108" s="44" t="s">
        <v>574</v>
      </c>
      <c r="I108" s="44">
        <f>G46</f>
        <v>0</v>
      </c>
      <c r="J108" s="35" t="s">
        <v>563</v>
      </c>
    </row>
    <row r="109" spans="2:11">
      <c r="D109" s="35" t="s">
        <v>614</v>
      </c>
      <c r="E109" s="44" t="s">
        <v>615</v>
      </c>
      <c r="I109" s="44">
        <f>H55</f>
        <v>0</v>
      </c>
      <c r="J109" s="35" t="s">
        <v>563</v>
      </c>
    </row>
    <row r="110" spans="2:11">
      <c r="D110" s="35" t="s">
        <v>575</v>
      </c>
      <c r="E110" s="44" t="s">
        <v>576</v>
      </c>
      <c r="I110" s="44">
        <f>H63</f>
        <v>0</v>
      </c>
      <c r="J110" s="35" t="s">
        <v>563</v>
      </c>
    </row>
    <row r="111" spans="2:11">
      <c r="D111" s="35" t="s">
        <v>616</v>
      </c>
      <c r="E111" s="44" t="s">
        <v>617</v>
      </c>
      <c r="I111" s="44">
        <f>I82</f>
        <v>0</v>
      </c>
      <c r="J111" s="35" t="s">
        <v>563</v>
      </c>
    </row>
    <row r="112" spans="2:11">
      <c r="D112" s="35" t="s">
        <v>618</v>
      </c>
      <c r="E112" s="44" t="s">
        <v>619</v>
      </c>
      <c r="I112" s="44">
        <f>H88</f>
        <v>0</v>
      </c>
      <c r="J112" s="35" t="s">
        <v>563</v>
      </c>
    </row>
    <row r="113" spans="2:12">
      <c r="D113" s="35" t="s">
        <v>620</v>
      </c>
      <c r="E113" s="44" t="s">
        <v>621</v>
      </c>
      <c r="I113" s="44">
        <f>G99</f>
        <v>0</v>
      </c>
      <c r="J113" s="35" t="s">
        <v>563</v>
      </c>
    </row>
    <row r="114" spans="2:12">
      <c r="D114" s="35" t="s">
        <v>622</v>
      </c>
      <c r="E114" s="35" t="s">
        <v>95</v>
      </c>
      <c r="I114" s="44">
        <f>G102</f>
        <v>0</v>
      </c>
      <c r="J114" s="35" t="s">
        <v>563</v>
      </c>
    </row>
    <row r="116" spans="2:12" ht="18" customHeight="1">
      <c r="B116" s="38" t="s">
        <v>623</v>
      </c>
      <c r="H116" s="70"/>
      <c r="I116" s="77">
        <f>SUM(I108:I115)</f>
        <v>0</v>
      </c>
      <c r="J116" s="78" t="s">
        <v>563</v>
      </c>
      <c r="K116" s="38"/>
    </row>
    <row r="117" spans="2:12" ht="18" customHeight="1">
      <c r="B117" s="38" t="s">
        <v>624</v>
      </c>
      <c r="H117" s="71"/>
      <c r="I117" s="77">
        <f>I116/200</f>
        <v>0</v>
      </c>
      <c r="J117" s="78" t="s">
        <v>625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578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563</v>
      </c>
      <c r="K119" s="81"/>
    </row>
    <row r="120" spans="2:12">
      <c r="B120" s="73" t="s">
        <v>579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563</v>
      </c>
      <c r="K120" s="38"/>
    </row>
    <row r="121" spans="2:12">
      <c r="B121" s="50" t="s">
        <v>626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627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7030A0"/>
  </sheetPr>
  <dimension ref="A1:N57"/>
  <sheetViews>
    <sheetView showGridLines="0" view="pageBreakPreview" zoomScaleNormal="100" workbookViewId="0">
      <selection activeCell="Q69" sqref="Q69"/>
    </sheetView>
  </sheetViews>
  <sheetFormatPr defaultColWidth="11.44140625" defaultRowHeight="18" customHeight="1"/>
  <cols>
    <col min="1" max="1" width="1.33203125" style="33" customWidth="1"/>
    <col min="2" max="2" width="7.77734375" style="33" customWidth="1"/>
    <col min="3" max="3" width="3.6640625" style="33" customWidth="1"/>
    <col min="4" max="4" width="14.5546875" style="33" customWidth="1"/>
    <col min="5" max="5" width="11.44140625" style="33" customWidth="1"/>
    <col min="6" max="6" width="11" style="33" customWidth="1"/>
    <col min="7" max="7" width="24.21875" style="33" customWidth="1"/>
    <col min="8" max="8" width="11.44140625" style="33" customWidth="1"/>
    <col min="9" max="9" width="3.109375" style="33" customWidth="1"/>
    <col min="10" max="10" width="12.6640625" style="33" customWidth="1"/>
    <col min="11" max="11" width="1.6640625" style="33" customWidth="1"/>
    <col min="12" max="14" width="11.44140625" style="33"/>
    <col min="15" max="17" width="11.44140625" style="34"/>
    <col min="18" max="18" width="6.33203125" style="34" customWidth="1"/>
    <col min="19" max="19" width="5.88671875" style="34" customWidth="1"/>
    <col min="20" max="257" width="11.44140625" style="34"/>
    <col min="258" max="258" width="7.77734375" style="34" customWidth="1"/>
    <col min="259" max="259" width="3.6640625" style="34" customWidth="1"/>
    <col min="260" max="260" width="14.5546875" style="34" customWidth="1"/>
    <col min="261" max="261" width="11.44140625" style="34" customWidth="1"/>
    <col min="262" max="262" width="11" style="34" customWidth="1"/>
    <col min="263" max="263" width="24.21875" style="34" customWidth="1"/>
    <col min="264" max="264" width="11.44140625" style="34" customWidth="1"/>
    <col min="265" max="265" width="3.109375" style="34" customWidth="1"/>
    <col min="266" max="266" width="12.6640625" style="34" customWidth="1"/>
    <col min="267" max="273" width="11.44140625" style="34"/>
    <col min="274" max="274" width="6.33203125" style="34" customWidth="1"/>
    <col min="275" max="275" width="5.88671875" style="34" customWidth="1"/>
    <col min="276" max="513" width="11.44140625" style="34"/>
    <col min="514" max="514" width="7.77734375" style="34" customWidth="1"/>
    <col min="515" max="515" width="3.6640625" style="34" customWidth="1"/>
    <col min="516" max="516" width="14.5546875" style="34" customWidth="1"/>
    <col min="517" max="517" width="11.44140625" style="34" customWidth="1"/>
    <col min="518" max="518" width="11" style="34" customWidth="1"/>
    <col min="519" max="519" width="24.21875" style="34" customWidth="1"/>
    <col min="520" max="520" width="11.44140625" style="34" customWidth="1"/>
    <col min="521" max="521" width="3.109375" style="34" customWidth="1"/>
    <col min="522" max="522" width="12.6640625" style="34" customWidth="1"/>
    <col min="523" max="529" width="11.44140625" style="34"/>
    <col min="530" max="530" width="6.33203125" style="34" customWidth="1"/>
    <col min="531" max="531" width="5.88671875" style="34" customWidth="1"/>
    <col min="532" max="769" width="11.44140625" style="34"/>
    <col min="770" max="770" width="7.77734375" style="34" customWidth="1"/>
    <col min="771" max="771" width="3.6640625" style="34" customWidth="1"/>
    <col min="772" max="772" width="14.5546875" style="34" customWidth="1"/>
    <col min="773" max="773" width="11.44140625" style="34" customWidth="1"/>
    <col min="774" max="774" width="11" style="34" customWidth="1"/>
    <col min="775" max="775" width="24.21875" style="34" customWidth="1"/>
    <col min="776" max="776" width="11.44140625" style="34" customWidth="1"/>
    <col min="777" max="777" width="3.109375" style="34" customWidth="1"/>
    <col min="778" max="778" width="12.6640625" style="34" customWidth="1"/>
    <col min="779" max="785" width="11.44140625" style="34"/>
    <col min="786" max="786" width="6.33203125" style="34" customWidth="1"/>
    <col min="787" max="787" width="5.88671875" style="34" customWidth="1"/>
    <col min="788" max="1025" width="11.44140625" style="34"/>
    <col min="1026" max="1026" width="7.77734375" style="34" customWidth="1"/>
    <col min="1027" max="1027" width="3.6640625" style="34" customWidth="1"/>
    <col min="1028" max="1028" width="14.5546875" style="34" customWidth="1"/>
    <col min="1029" max="1029" width="11.44140625" style="34" customWidth="1"/>
    <col min="1030" max="1030" width="11" style="34" customWidth="1"/>
    <col min="1031" max="1031" width="24.21875" style="34" customWidth="1"/>
    <col min="1032" max="1032" width="11.44140625" style="34" customWidth="1"/>
    <col min="1033" max="1033" width="3.109375" style="34" customWidth="1"/>
    <col min="1034" max="1034" width="12.6640625" style="34" customWidth="1"/>
    <col min="1035" max="1041" width="11.44140625" style="34"/>
    <col min="1042" max="1042" width="6.33203125" style="34" customWidth="1"/>
    <col min="1043" max="1043" width="5.88671875" style="34" customWidth="1"/>
    <col min="1044" max="1281" width="11.44140625" style="34"/>
    <col min="1282" max="1282" width="7.77734375" style="34" customWidth="1"/>
    <col min="1283" max="1283" width="3.6640625" style="34" customWidth="1"/>
    <col min="1284" max="1284" width="14.5546875" style="34" customWidth="1"/>
    <col min="1285" max="1285" width="11.44140625" style="34" customWidth="1"/>
    <col min="1286" max="1286" width="11" style="34" customWidth="1"/>
    <col min="1287" max="1287" width="24.21875" style="34" customWidth="1"/>
    <col min="1288" max="1288" width="11.44140625" style="34" customWidth="1"/>
    <col min="1289" max="1289" width="3.109375" style="34" customWidth="1"/>
    <col min="1290" max="1290" width="12.6640625" style="34" customWidth="1"/>
    <col min="1291" max="1297" width="11.44140625" style="34"/>
    <col min="1298" max="1298" width="6.33203125" style="34" customWidth="1"/>
    <col min="1299" max="1299" width="5.88671875" style="34" customWidth="1"/>
    <col min="1300" max="1537" width="11.44140625" style="34"/>
    <col min="1538" max="1538" width="7.77734375" style="34" customWidth="1"/>
    <col min="1539" max="1539" width="3.6640625" style="34" customWidth="1"/>
    <col min="1540" max="1540" width="14.5546875" style="34" customWidth="1"/>
    <col min="1541" max="1541" width="11.44140625" style="34" customWidth="1"/>
    <col min="1542" max="1542" width="11" style="34" customWidth="1"/>
    <col min="1543" max="1543" width="24.21875" style="34" customWidth="1"/>
    <col min="1544" max="1544" width="11.44140625" style="34" customWidth="1"/>
    <col min="1545" max="1545" width="3.109375" style="34" customWidth="1"/>
    <col min="1546" max="1546" width="12.6640625" style="34" customWidth="1"/>
    <col min="1547" max="1553" width="11.44140625" style="34"/>
    <col min="1554" max="1554" width="6.33203125" style="34" customWidth="1"/>
    <col min="1555" max="1555" width="5.88671875" style="34" customWidth="1"/>
    <col min="1556" max="1793" width="11.44140625" style="34"/>
    <col min="1794" max="1794" width="7.77734375" style="34" customWidth="1"/>
    <col min="1795" max="1795" width="3.6640625" style="34" customWidth="1"/>
    <col min="1796" max="1796" width="14.5546875" style="34" customWidth="1"/>
    <col min="1797" max="1797" width="11.44140625" style="34" customWidth="1"/>
    <col min="1798" max="1798" width="11" style="34" customWidth="1"/>
    <col min="1799" max="1799" width="24.21875" style="34" customWidth="1"/>
    <col min="1800" max="1800" width="11.44140625" style="34" customWidth="1"/>
    <col min="1801" max="1801" width="3.109375" style="34" customWidth="1"/>
    <col min="1802" max="1802" width="12.6640625" style="34" customWidth="1"/>
    <col min="1803" max="1809" width="11.44140625" style="34"/>
    <col min="1810" max="1810" width="6.33203125" style="34" customWidth="1"/>
    <col min="1811" max="1811" width="5.88671875" style="34" customWidth="1"/>
    <col min="1812" max="2049" width="11.44140625" style="34"/>
    <col min="2050" max="2050" width="7.77734375" style="34" customWidth="1"/>
    <col min="2051" max="2051" width="3.6640625" style="34" customWidth="1"/>
    <col min="2052" max="2052" width="14.5546875" style="34" customWidth="1"/>
    <col min="2053" max="2053" width="11.44140625" style="34" customWidth="1"/>
    <col min="2054" max="2054" width="11" style="34" customWidth="1"/>
    <col min="2055" max="2055" width="24.21875" style="34" customWidth="1"/>
    <col min="2056" max="2056" width="11.44140625" style="34" customWidth="1"/>
    <col min="2057" max="2057" width="3.109375" style="34" customWidth="1"/>
    <col min="2058" max="2058" width="12.6640625" style="34" customWidth="1"/>
    <col min="2059" max="2065" width="11.44140625" style="34"/>
    <col min="2066" max="2066" width="6.33203125" style="34" customWidth="1"/>
    <col min="2067" max="2067" width="5.88671875" style="34" customWidth="1"/>
    <col min="2068" max="2305" width="11.44140625" style="34"/>
    <col min="2306" max="2306" width="7.77734375" style="34" customWidth="1"/>
    <col min="2307" max="2307" width="3.6640625" style="34" customWidth="1"/>
    <col min="2308" max="2308" width="14.5546875" style="34" customWidth="1"/>
    <col min="2309" max="2309" width="11.44140625" style="34" customWidth="1"/>
    <col min="2310" max="2310" width="11" style="34" customWidth="1"/>
    <col min="2311" max="2311" width="24.21875" style="34" customWidth="1"/>
    <col min="2312" max="2312" width="11.44140625" style="34" customWidth="1"/>
    <col min="2313" max="2313" width="3.109375" style="34" customWidth="1"/>
    <col min="2314" max="2314" width="12.6640625" style="34" customWidth="1"/>
    <col min="2315" max="2321" width="11.44140625" style="34"/>
    <col min="2322" max="2322" width="6.33203125" style="34" customWidth="1"/>
    <col min="2323" max="2323" width="5.88671875" style="34" customWidth="1"/>
    <col min="2324" max="2561" width="11.44140625" style="34"/>
    <col min="2562" max="2562" width="7.77734375" style="34" customWidth="1"/>
    <col min="2563" max="2563" width="3.6640625" style="34" customWidth="1"/>
    <col min="2564" max="2564" width="14.5546875" style="34" customWidth="1"/>
    <col min="2565" max="2565" width="11.44140625" style="34" customWidth="1"/>
    <col min="2566" max="2566" width="11" style="34" customWidth="1"/>
    <col min="2567" max="2567" width="24.21875" style="34" customWidth="1"/>
    <col min="2568" max="2568" width="11.44140625" style="34" customWidth="1"/>
    <col min="2569" max="2569" width="3.109375" style="34" customWidth="1"/>
    <col min="2570" max="2570" width="12.6640625" style="34" customWidth="1"/>
    <col min="2571" max="2577" width="11.44140625" style="34"/>
    <col min="2578" max="2578" width="6.33203125" style="34" customWidth="1"/>
    <col min="2579" max="2579" width="5.88671875" style="34" customWidth="1"/>
    <col min="2580" max="2817" width="11.44140625" style="34"/>
    <col min="2818" max="2818" width="7.77734375" style="34" customWidth="1"/>
    <col min="2819" max="2819" width="3.6640625" style="34" customWidth="1"/>
    <col min="2820" max="2820" width="14.5546875" style="34" customWidth="1"/>
    <col min="2821" max="2821" width="11.44140625" style="34" customWidth="1"/>
    <col min="2822" max="2822" width="11" style="34" customWidth="1"/>
    <col min="2823" max="2823" width="24.21875" style="34" customWidth="1"/>
    <col min="2824" max="2824" width="11.44140625" style="34" customWidth="1"/>
    <col min="2825" max="2825" width="3.109375" style="34" customWidth="1"/>
    <col min="2826" max="2826" width="12.6640625" style="34" customWidth="1"/>
    <col min="2827" max="2833" width="11.44140625" style="34"/>
    <col min="2834" max="2834" width="6.33203125" style="34" customWidth="1"/>
    <col min="2835" max="2835" width="5.88671875" style="34" customWidth="1"/>
    <col min="2836" max="3073" width="11.44140625" style="34"/>
    <col min="3074" max="3074" width="7.77734375" style="34" customWidth="1"/>
    <col min="3075" max="3075" width="3.6640625" style="34" customWidth="1"/>
    <col min="3076" max="3076" width="14.5546875" style="34" customWidth="1"/>
    <col min="3077" max="3077" width="11.44140625" style="34" customWidth="1"/>
    <col min="3078" max="3078" width="11" style="34" customWidth="1"/>
    <col min="3079" max="3079" width="24.21875" style="34" customWidth="1"/>
    <col min="3080" max="3080" width="11.44140625" style="34" customWidth="1"/>
    <col min="3081" max="3081" width="3.109375" style="34" customWidth="1"/>
    <col min="3082" max="3082" width="12.6640625" style="34" customWidth="1"/>
    <col min="3083" max="3089" width="11.44140625" style="34"/>
    <col min="3090" max="3090" width="6.33203125" style="34" customWidth="1"/>
    <col min="3091" max="3091" width="5.88671875" style="34" customWidth="1"/>
    <col min="3092" max="3329" width="11.44140625" style="34"/>
    <col min="3330" max="3330" width="7.77734375" style="34" customWidth="1"/>
    <col min="3331" max="3331" width="3.6640625" style="34" customWidth="1"/>
    <col min="3332" max="3332" width="14.5546875" style="34" customWidth="1"/>
    <col min="3333" max="3333" width="11.44140625" style="34" customWidth="1"/>
    <col min="3334" max="3334" width="11" style="34" customWidth="1"/>
    <col min="3335" max="3335" width="24.21875" style="34" customWidth="1"/>
    <col min="3336" max="3336" width="11.44140625" style="34" customWidth="1"/>
    <col min="3337" max="3337" width="3.109375" style="34" customWidth="1"/>
    <col min="3338" max="3338" width="12.6640625" style="34" customWidth="1"/>
    <col min="3339" max="3345" width="11.44140625" style="34"/>
    <col min="3346" max="3346" width="6.33203125" style="34" customWidth="1"/>
    <col min="3347" max="3347" width="5.88671875" style="34" customWidth="1"/>
    <col min="3348" max="3585" width="11.44140625" style="34"/>
    <col min="3586" max="3586" width="7.77734375" style="34" customWidth="1"/>
    <col min="3587" max="3587" width="3.6640625" style="34" customWidth="1"/>
    <col min="3588" max="3588" width="14.5546875" style="34" customWidth="1"/>
    <col min="3589" max="3589" width="11.44140625" style="34" customWidth="1"/>
    <col min="3590" max="3590" width="11" style="34" customWidth="1"/>
    <col min="3591" max="3591" width="24.21875" style="34" customWidth="1"/>
    <col min="3592" max="3592" width="11.44140625" style="34" customWidth="1"/>
    <col min="3593" max="3593" width="3.109375" style="34" customWidth="1"/>
    <col min="3594" max="3594" width="12.6640625" style="34" customWidth="1"/>
    <col min="3595" max="3601" width="11.44140625" style="34"/>
    <col min="3602" max="3602" width="6.33203125" style="34" customWidth="1"/>
    <col min="3603" max="3603" width="5.88671875" style="34" customWidth="1"/>
    <col min="3604" max="3841" width="11.44140625" style="34"/>
    <col min="3842" max="3842" width="7.77734375" style="34" customWidth="1"/>
    <col min="3843" max="3843" width="3.6640625" style="34" customWidth="1"/>
    <col min="3844" max="3844" width="14.5546875" style="34" customWidth="1"/>
    <col min="3845" max="3845" width="11.44140625" style="34" customWidth="1"/>
    <col min="3846" max="3846" width="11" style="34" customWidth="1"/>
    <col min="3847" max="3847" width="24.21875" style="34" customWidth="1"/>
    <col min="3848" max="3848" width="11.44140625" style="34" customWidth="1"/>
    <col min="3849" max="3849" width="3.109375" style="34" customWidth="1"/>
    <col min="3850" max="3850" width="12.6640625" style="34" customWidth="1"/>
    <col min="3851" max="3857" width="11.44140625" style="34"/>
    <col min="3858" max="3858" width="6.33203125" style="34" customWidth="1"/>
    <col min="3859" max="3859" width="5.88671875" style="34" customWidth="1"/>
    <col min="3860" max="4097" width="11.44140625" style="34"/>
    <col min="4098" max="4098" width="7.77734375" style="34" customWidth="1"/>
    <col min="4099" max="4099" width="3.6640625" style="34" customWidth="1"/>
    <col min="4100" max="4100" width="14.5546875" style="34" customWidth="1"/>
    <col min="4101" max="4101" width="11.44140625" style="34" customWidth="1"/>
    <col min="4102" max="4102" width="11" style="34" customWidth="1"/>
    <col min="4103" max="4103" width="24.21875" style="34" customWidth="1"/>
    <col min="4104" max="4104" width="11.44140625" style="34" customWidth="1"/>
    <col min="4105" max="4105" width="3.109375" style="34" customWidth="1"/>
    <col min="4106" max="4106" width="12.6640625" style="34" customWidth="1"/>
    <col min="4107" max="4113" width="11.44140625" style="34"/>
    <col min="4114" max="4114" width="6.33203125" style="34" customWidth="1"/>
    <col min="4115" max="4115" width="5.88671875" style="34" customWidth="1"/>
    <col min="4116" max="4353" width="11.44140625" style="34"/>
    <col min="4354" max="4354" width="7.77734375" style="34" customWidth="1"/>
    <col min="4355" max="4355" width="3.6640625" style="34" customWidth="1"/>
    <col min="4356" max="4356" width="14.5546875" style="34" customWidth="1"/>
    <col min="4357" max="4357" width="11.44140625" style="34" customWidth="1"/>
    <col min="4358" max="4358" width="11" style="34" customWidth="1"/>
    <col min="4359" max="4359" width="24.21875" style="34" customWidth="1"/>
    <col min="4360" max="4360" width="11.44140625" style="34" customWidth="1"/>
    <col min="4361" max="4361" width="3.109375" style="34" customWidth="1"/>
    <col min="4362" max="4362" width="12.6640625" style="34" customWidth="1"/>
    <col min="4363" max="4369" width="11.44140625" style="34"/>
    <col min="4370" max="4370" width="6.33203125" style="34" customWidth="1"/>
    <col min="4371" max="4371" width="5.88671875" style="34" customWidth="1"/>
    <col min="4372" max="4609" width="11.44140625" style="34"/>
    <col min="4610" max="4610" width="7.77734375" style="34" customWidth="1"/>
    <col min="4611" max="4611" width="3.6640625" style="34" customWidth="1"/>
    <col min="4612" max="4612" width="14.5546875" style="34" customWidth="1"/>
    <col min="4613" max="4613" width="11.44140625" style="34" customWidth="1"/>
    <col min="4614" max="4614" width="11" style="34" customWidth="1"/>
    <col min="4615" max="4615" width="24.21875" style="34" customWidth="1"/>
    <col min="4616" max="4616" width="11.44140625" style="34" customWidth="1"/>
    <col min="4617" max="4617" width="3.109375" style="34" customWidth="1"/>
    <col min="4618" max="4618" width="12.6640625" style="34" customWidth="1"/>
    <col min="4619" max="4625" width="11.44140625" style="34"/>
    <col min="4626" max="4626" width="6.33203125" style="34" customWidth="1"/>
    <col min="4627" max="4627" width="5.88671875" style="34" customWidth="1"/>
    <col min="4628" max="4865" width="11.44140625" style="34"/>
    <col min="4866" max="4866" width="7.77734375" style="34" customWidth="1"/>
    <col min="4867" max="4867" width="3.6640625" style="34" customWidth="1"/>
    <col min="4868" max="4868" width="14.5546875" style="34" customWidth="1"/>
    <col min="4869" max="4869" width="11.44140625" style="34" customWidth="1"/>
    <col min="4870" max="4870" width="11" style="34" customWidth="1"/>
    <col min="4871" max="4871" width="24.21875" style="34" customWidth="1"/>
    <col min="4872" max="4872" width="11.44140625" style="34" customWidth="1"/>
    <col min="4873" max="4873" width="3.109375" style="34" customWidth="1"/>
    <col min="4874" max="4874" width="12.6640625" style="34" customWidth="1"/>
    <col min="4875" max="4881" width="11.44140625" style="34"/>
    <col min="4882" max="4882" width="6.33203125" style="34" customWidth="1"/>
    <col min="4883" max="4883" width="5.88671875" style="34" customWidth="1"/>
    <col min="4884" max="5121" width="11.44140625" style="34"/>
    <col min="5122" max="5122" width="7.77734375" style="34" customWidth="1"/>
    <col min="5123" max="5123" width="3.6640625" style="34" customWidth="1"/>
    <col min="5124" max="5124" width="14.5546875" style="34" customWidth="1"/>
    <col min="5125" max="5125" width="11.44140625" style="34" customWidth="1"/>
    <col min="5126" max="5126" width="11" style="34" customWidth="1"/>
    <col min="5127" max="5127" width="24.21875" style="34" customWidth="1"/>
    <col min="5128" max="5128" width="11.44140625" style="34" customWidth="1"/>
    <col min="5129" max="5129" width="3.109375" style="34" customWidth="1"/>
    <col min="5130" max="5130" width="12.6640625" style="34" customWidth="1"/>
    <col min="5131" max="5137" width="11.44140625" style="34"/>
    <col min="5138" max="5138" width="6.33203125" style="34" customWidth="1"/>
    <col min="5139" max="5139" width="5.88671875" style="34" customWidth="1"/>
    <col min="5140" max="5377" width="11.44140625" style="34"/>
    <col min="5378" max="5378" width="7.77734375" style="34" customWidth="1"/>
    <col min="5379" max="5379" width="3.6640625" style="34" customWidth="1"/>
    <col min="5380" max="5380" width="14.5546875" style="34" customWidth="1"/>
    <col min="5381" max="5381" width="11.44140625" style="34" customWidth="1"/>
    <col min="5382" max="5382" width="11" style="34" customWidth="1"/>
    <col min="5383" max="5383" width="24.21875" style="34" customWidth="1"/>
    <col min="5384" max="5384" width="11.44140625" style="34" customWidth="1"/>
    <col min="5385" max="5385" width="3.109375" style="34" customWidth="1"/>
    <col min="5386" max="5386" width="12.6640625" style="34" customWidth="1"/>
    <col min="5387" max="5393" width="11.44140625" style="34"/>
    <col min="5394" max="5394" width="6.33203125" style="34" customWidth="1"/>
    <col min="5395" max="5395" width="5.88671875" style="34" customWidth="1"/>
    <col min="5396" max="5633" width="11.44140625" style="34"/>
    <col min="5634" max="5634" width="7.77734375" style="34" customWidth="1"/>
    <col min="5635" max="5635" width="3.6640625" style="34" customWidth="1"/>
    <col min="5636" max="5636" width="14.5546875" style="34" customWidth="1"/>
    <col min="5637" max="5637" width="11.44140625" style="34" customWidth="1"/>
    <col min="5638" max="5638" width="11" style="34" customWidth="1"/>
    <col min="5639" max="5639" width="24.21875" style="34" customWidth="1"/>
    <col min="5640" max="5640" width="11.44140625" style="34" customWidth="1"/>
    <col min="5641" max="5641" width="3.109375" style="34" customWidth="1"/>
    <col min="5642" max="5642" width="12.6640625" style="34" customWidth="1"/>
    <col min="5643" max="5649" width="11.44140625" style="34"/>
    <col min="5650" max="5650" width="6.33203125" style="34" customWidth="1"/>
    <col min="5651" max="5651" width="5.88671875" style="34" customWidth="1"/>
    <col min="5652" max="5889" width="11.44140625" style="34"/>
    <col min="5890" max="5890" width="7.77734375" style="34" customWidth="1"/>
    <col min="5891" max="5891" width="3.6640625" style="34" customWidth="1"/>
    <col min="5892" max="5892" width="14.5546875" style="34" customWidth="1"/>
    <col min="5893" max="5893" width="11.44140625" style="34" customWidth="1"/>
    <col min="5894" max="5894" width="11" style="34" customWidth="1"/>
    <col min="5895" max="5895" width="24.21875" style="34" customWidth="1"/>
    <col min="5896" max="5896" width="11.44140625" style="34" customWidth="1"/>
    <col min="5897" max="5897" width="3.109375" style="34" customWidth="1"/>
    <col min="5898" max="5898" width="12.6640625" style="34" customWidth="1"/>
    <col min="5899" max="5905" width="11.44140625" style="34"/>
    <col min="5906" max="5906" width="6.33203125" style="34" customWidth="1"/>
    <col min="5907" max="5907" width="5.88671875" style="34" customWidth="1"/>
    <col min="5908" max="6145" width="11.44140625" style="34"/>
    <col min="6146" max="6146" width="7.77734375" style="34" customWidth="1"/>
    <col min="6147" max="6147" width="3.6640625" style="34" customWidth="1"/>
    <col min="6148" max="6148" width="14.5546875" style="34" customWidth="1"/>
    <col min="6149" max="6149" width="11.44140625" style="34" customWidth="1"/>
    <col min="6150" max="6150" width="11" style="34" customWidth="1"/>
    <col min="6151" max="6151" width="24.21875" style="34" customWidth="1"/>
    <col min="6152" max="6152" width="11.44140625" style="34" customWidth="1"/>
    <col min="6153" max="6153" width="3.109375" style="34" customWidth="1"/>
    <col min="6154" max="6154" width="12.6640625" style="34" customWidth="1"/>
    <col min="6155" max="6161" width="11.44140625" style="34"/>
    <col min="6162" max="6162" width="6.33203125" style="34" customWidth="1"/>
    <col min="6163" max="6163" width="5.88671875" style="34" customWidth="1"/>
    <col min="6164" max="6401" width="11.44140625" style="34"/>
    <col min="6402" max="6402" width="7.77734375" style="34" customWidth="1"/>
    <col min="6403" max="6403" width="3.6640625" style="34" customWidth="1"/>
    <col min="6404" max="6404" width="14.5546875" style="34" customWidth="1"/>
    <col min="6405" max="6405" width="11.44140625" style="34" customWidth="1"/>
    <col min="6406" max="6406" width="11" style="34" customWidth="1"/>
    <col min="6407" max="6407" width="24.21875" style="34" customWidth="1"/>
    <col min="6408" max="6408" width="11.44140625" style="34" customWidth="1"/>
    <col min="6409" max="6409" width="3.109375" style="34" customWidth="1"/>
    <col min="6410" max="6410" width="12.6640625" style="34" customWidth="1"/>
    <col min="6411" max="6417" width="11.44140625" style="34"/>
    <col min="6418" max="6418" width="6.33203125" style="34" customWidth="1"/>
    <col min="6419" max="6419" width="5.88671875" style="34" customWidth="1"/>
    <col min="6420" max="6657" width="11.44140625" style="34"/>
    <col min="6658" max="6658" width="7.77734375" style="34" customWidth="1"/>
    <col min="6659" max="6659" width="3.6640625" style="34" customWidth="1"/>
    <col min="6660" max="6660" width="14.5546875" style="34" customWidth="1"/>
    <col min="6661" max="6661" width="11.44140625" style="34" customWidth="1"/>
    <col min="6662" max="6662" width="11" style="34" customWidth="1"/>
    <col min="6663" max="6663" width="24.21875" style="34" customWidth="1"/>
    <col min="6664" max="6664" width="11.44140625" style="34" customWidth="1"/>
    <col min="6665" max="6665" width="3.109375" style="34" customWidth="1"/>
    <col min="6666" max="6666" width="12.6640625" style="34" customWidth="1"/>
    <col min="6667" max="6673" width="11.44140625" style="34"/>
    <col min="6674" max="6674" width="6.33203125" style="34" customWidth="1"/>
    <col min="6675" max="6675" width="5.88671875" style="34" customWidth="1"/>
    <col min="6676" max="6913" width="11.44140625" style="34"/>
    <col min="6914" max="6914" width="7.77734375" style="34" customWidth="1"/>
    <col min="6915" max="6915" width="3.6640625" style="34" customWidth="1"/>
    <col min="6916" max="6916" width="14.5546875" style="34" customWidth="1"/>
    <col min="6917" max="6917" width="11.44140625" style="34" customWidth="1"/>
    <col min="6918" max="6918" width="11" style="34" customWidth="1"/>
    <col min="6919" max="6919" width="24.21875" style="34" customWidth="1"/>
    <col min="6920" max="6920" width="11.44140625" style="34" customWidth="1"/>
    <col min="6921" max="6921" width="3.109375" style="34" customWidth="1"/>
    <col min="6922" max="6922" width="12.6640625" style="34" customWidth="1"/>
    <col min="6923" max="6929" width="11.44140625" style="34"/>
    <col min="6930" max="6930" width="6.33203125" style="34" customWidth="1"/>
    <col min="6931" max="6931" width="5.88671875" style="34" customWidth="1"/>
    <col min="6932" max="7169" width="11.44140625" style="34"/>
    <col min="7170" max="7170" width="7.77734375" style="34" customWidth="1"/>
    <col min="7171" max="7171" width="3.6640625" style="34" customWidth="1"/>
    <col min="7172" max="7172" width="14.5546875" style="34" customWidth="1"/>
    <col min="7173" max="7173" width="11.44140625" style="34" customWidth="1"/>
    <col min="7174" max="7174" width="11" style="34" customWidth="1"/>
    <col min="7175" max="7175" width="24.21875" style="34" customWidth="1"/>
    <col min="7176" max="7176" width="11.44140625" style="34" customWidth="1"/>
    <col min="7177" max="7177" width="3.109375" style="34" customWidth="1"/>
    <col min="7178" max="7178" width="12.6640625" style="34" customWidth="1"/>
    <col min="7179" max="7185" width="11.44140625" style="34"/>
    <col min="7186" max="7186" width="6.33203125" style="34" customWidth="1"/>
    <col min="7187" max="7187" width="5.88671875" style="34" customWidth="1"/>
    <col min="7188" max="7425" width="11.44140625" style="34"/>
    <col min="7426" max="7426" width="7.77734375" style="34" customWidth="1"/>
    <col min="7427" max="7427" width="3.6640625" style="34" customWidth="1"/>
    <col min="7428" max="7428" width="14.5546875" style="34" customWidth="1"/>
    <col min="7429" max="7429" width="11.44140625" style="34" customWidth="1"/>
    <col min="7430" max="7430" width="11" style="34" customWidth="1"/>
    <col min="7431" max="7431" width="24.21875" style="34" customWidth="1"/>
    <col min="7432" max="7432" width="11.44140625" style="34" customWidth="1"/>
    <col min="7433" max="7433" width="3.109375" style="34" customWidth="1"/>
    <col min="7434" max="7434" width="12.6640625" style="34" customWidth="1"/>
    <col min="7435" max="7441" width="11.44140625" style="34"/>
    <col min="7442" max="7442" width="6.33203125" style="34" customWidth="1"/>
    <col min="7443" max="7443" width="5.88671875" style="34" customWidth="1"/>
    <col min="7444" max="7681" width="11.44140625" style="34"/>
    <col min="7682" max="7682" width="7.77734375" style="34" customWidth="1"/>
    <col min="7683" max="7683" width="3.6640625" style="34" customWidth="1"/>
    <col min="7684" max="7684" width="14.5546875" style="34" customWidth="1"/>
    <col min="7685" max="7685" width="11.44140625" style="34" customWidth="1"/>
    <col min="7686" max="7686" width="11" style="34" customWidth="1"/>
    <col min="7687" max="7687" width="24.21875" style="34" customWidth="1"/>
    <col min="7688" max="7688" width="11.44140625" style="34" customWidth="1"/>
    <col min="7689" max="7689" width="3.109375" style="34" customWidth="1"/>
    <col min="7690" max="7690" width="12.6640625" style="34" customWidth="1"/>
    <col min="7691" max="7697" width="11.44140625" style="34"/>
    <col min="7698" max="7698" width="6.33203125" style="34" customWidth="1"/>
    <col min="7699" max="7699" width="5.88671875" style="34" customWidth="1"/>
    <col min="7700" max="7937" width="11.44140625" style="34"/>
    <col min="7938" max="7938" width="7.77734375" style="34" customWidth="1"/>
    <col min="7939" max="7939" width="3.6640625" style="34" customWidth="1"/>
    <col min="7940" max="7940" width="14.5546875" style="34" customWidth="1"/>
    <col min="7941" max="7941" width="11.44140625" style="34" customWidth="1"/>
    <col min="7942" max="7942" width="11" style="34" customWidth="1"/>
    <col min="7943" max="7943" width="24.21875" style="34" customWidth="1"/>
    <col min="7944" max="7944" width="11.44140625" style="34" customWidth="1"/>
    <col min="7945" max="7945" width="3.109375" style="34" customWidth="1"/>
    <col min="7946" max="7946" width="12.6640625" style="34" customWidth="1"/>
    <col min="7947" max="7953" width="11.44140625" style="34"/>
    <col min="7954" max="7954" width="6.33203125" style="34" customWidth="1"/>
    <col min="7955" max="7955" width="5.88671875" style="34" customWidth="1"/>
    <col min="7956" max="8193" width="11.44140625" style="34"/>
    <col min="8194" max="8194" width="7.77734375" style="34" customWidth="1"/>
    <col min="8195" max="8195" width="3.6640625" style="34" customWidth="1"/>
    <col min="8196" max="8196" width="14.5546875" style="34" customWidth="1"/>
    <col min="8197" max="8197" width="11.44140625" style="34" customWidth="1"/>
    <col min="8198" max="8198" width="11" style="34" customWidth="1"/>
    <col min="8199" max="8199" width="24.21875" style="34" customWidth="1"/>
    <col min="8200" max="8200" width="11.44140625" style="34" customWidth="1"/>
    <col min="8201" max="8201" width="3.109375" style="34" customWidth="1"/>
    <col min="8202" max="8202" width="12.6640625" style="34" customWidth="1"/>
    <col min="8203" max="8209" width="11.44140625" style="34"/>
    <col min="8210" max="8210" width="6.33203125" style="34" customWidth="1"/>
    <col min="8211" max="8211" width="5.88671875" style="34" customWidth="1"/>
    <col min="8212" max="8449" width="11.44140625" style="34"/>
    <col min="8450" max="8450" width="7.77734375" style="34" customWidth="1"/>
    <col min="8451" max="8451" width="3.6640625" style="34" customWidth="1"/>
    <col min="8452" max="8452" width="14.5546875" style="34" customWidth="1"/>
    <col min="8453" max="8453" width="11.44140625" style="34" customWidth="1"/>
    <col min="8454" max="8454" width="11" style="34" customWidth="1"/>
    <col min="8455" max="8455" width="24.21875" style="34" customWidth="1"/>
    <col min="8456" max="8456" width="11.44140625" style="34" customWidth="1"/>
    <col min="8457" max="8457" width="3.109375" style="34" customWidth="1"/>
    <col min="8458" max="8458" width="12.6640625" style="34" customWidth="1"/>
    <col min="8459" max="8465" width="11.44140625" style="34"/>
    <col min="8466" max="8466" width="6.33203125" style="34" customWidth="1"/>
    <col min="8467" max="8467" width="5.88671875" style="34" customWidth="1"/>
    <col min="8468" max="8705" width="11.44140625" style="34"/>
    <col min="8706" max="8706" width="7.77734375" style="34" customWidth="1"/>
    <col min="8707" max="8707" width="3.6640625" style="34" customWidth="1"/>
    <col min="8708" max="8708" width="14.5546875" style="34" customWidth="1"/>
    <col min="8709" max="8709" width="11.44140625" style="34" customWidth="1"/>
    <col min="8710" max="8710" width="11" style="34" customWidth="1"/>
    <col min="8711" max="8711" width="24.21875" style="34" customWidth="1"/>
    <col min="8712" max="8712" width="11.44140625" style="34" customWidth="1"/>
    <col min="8713" max="8713" width="3.109375" style="34" customWidth="1"/>
    <col min="8714" max="8714" width="12.6640625" style="34" customWidth="1"/>
    <col min="8715" max="8721" width="11.44140625" style="34"/>
    <col min="8722" max="8722" width="6.33203125" style="34" customWidth="1"/>
    <col min="8723" max="8723" width="5.88671875" style="34" customWidth="1"/>
    <col min="8724" max="8961" width="11.44140625" style="34"/>
    <col min="8962" max="8962" width="7.77734375" style="34" customWidth="1"/>
    <col min="8963" max="8963" width="3.6640625" style="34" customWidth="1"/>
    <col min="8964" max="8964" width="14.5546875" style="34" customWidth="1"/>
    <col min="8965" max="8965" width="11.44140625" style="34" customWidth="1"/>
    <col min="8966" max="8966" width="11" style="34" customWidth="1"/>
    <col min="8967" max="8967" width="24.21875" style="34" customWidth="1"/>
    <col min="8968" max="8968" width="11.44140625" style="34" customWidth="1"/>
    <col min="8969" max="8969" width="3.109375" style="34" customWidth="1"/>
    <col min="8970" max="8970" width="12.6640625" style="34" customWidth="1"/>
    <col min="8971" max="8977" width="11.44140625" style="34"/>
    <col min="8978" max="8978" width="6.33203125" style="34" customWidth="1"/>
    <col min="8979" max="8979" width="5.88671875" style="34" customWidth="1"/>
    <col min="8980" max="9217" width="11.44140625" style="34"/>
    <col min="9218" max="9218" width="7.77734375" style="34" customWidth="1"/>
    <col min="9219" max="9219" width="3.6640625" style="34" customWidth="1"/>
    <col min="9220" max="9220" width="14.5546875" style="34" customWidth="1"/>
    <col min="9221" max="9221" width="11.44140625" style="34" customWidth="1"/>
    <col min="9222" max="9222" width="11" style="34" customWidth="1"/>
    <col min="9223" max="9223" width="24.21875" style="34" customWidth="1"/>
    <col min="9224" max="9224" width="11.44140625" style="34" customWidth="1"/>
    <col min="9225" max="9225" width="3.109375" style="34" customWidth="1"/>
    <col min="9226" max="9226" width="12.6640625" style="34" customWidth="1"/>
    <col min="9227" max="9233" width="11.44140625" style="34"/>
    <col min="9234" max="9234" width="6.33203125" style="34" customWidth="1"/>
    <col min="9235" max="9235" width="5.88671875" style="34" customWidth="1"/>
    <col min="9236" max="9473" width="11.44140625" style="34"/>
    <col min="9474" max="9474" width="7.77734375" style="34" customWidth="1"/>
    <col min="9475" max="9475" width="3.6640625" style="34" customWidth="1"/>
    <col min="9476" max="9476" width="14.5546875" style="34" customWidth="1"/>
    <col min="9477" max="9477" width="11.44140625" style="34" customWidth="1"/>
    <col min="9478" max="9478" width="11" style="34" customWidth="1"/>
    <col min="9479" max="9479" width="24.21875" style="34" customWidth="1"/>
    <col min="9480" max="9480" width="11.44140625" style="34" customWidth="1"/>
    <col min="9481" max="9481" width="3.109375" style="34" customWidth="1"/>
    <col min="9482" max="9482" width="12.6640625" style="34" customWidth="1"/>
    <col min="9483" max="9489" width="11.44140625" style="34"/>
    <col min="9490" max="9490" width="6.33203125" style="34" customWidth="1"/>
    <col min="9491" max="9491" width="5.88671875" style="34" customWidth="1"/>
    <col min="9492" max="9729" width="11.44140625" style="34"/>
    <col min="9730" max="9730" width="7.77734375" style="34" customWidth="1"/>
    <col min="9731" max="9731" width="3.6640625" style="34" customWidth="1"/>
    <col min="9732" max="9732" width="14.5546875" style="34" customWidth="1"/>
    <col min="9733" max="9733" width="11.44140625" style="34" customWidth="1"/>
    <col min="9734" max="9734" width="11" style="34" customWidth="1"/>
    <col min="9735" max="9735" width="24.21875" style="34" customWidth="1"/>
    <col min="9736" max="9736" width="11.44140625" style="34" customWidth="1"/>
    <col min="9737" max="9737" width="3.109375" style="34" customWidth="1"/>
    <col min="9738" max="9738" width="12.6640625" style="34" customWidth="1"/>
    <col min="9739" max="9745" width="11.44140625" style="34"/>
    <col min="9746" max="9746" width="6.33203125" style="34" customWidth="1"/>
    <col min="9747" max="9747" width="5.88671875" style="34" customWidth="1"/>
    <col min="9748" max="9985" width="11.44140625" style="34"/>
    <col min="9986" max="9986" width="7.77734375" style="34" customWidth="1"/>
    <col min="9987" max="9987" width="3.6640625" style="34" customWidth="1"/>
    <col min="9988" max="9988" width="14.5546875" style="34" customWidth="1"/>
    <col min="9989" max="9989" width="11.44140625" style="34" customWidth="1"/>
    <col min="9990" max="9990" width="11" style="34" customWidth="1"/>
    <col min="9991" max="9991" width="24.21875" style="34" customWidth="1"/>
    <col min="9992" max="9992" width="11.44140625" style="34" customWidth="1"/>
    <col min="9993" max="9993" width="3.109375" style="34" customWidth="1"/>
    <col min="9994" max="9994" width="12.6640625" style="34" customWidth="1"/>
    <col min="9995" max="10001" width="11.44140625" style="34"/>
    <col min="10002" max="10002" width="6.33203125" style="34" customWidth="1"/>
    <col min="10003" max="10003" width="5.88671875" style="34" customWidth="1"/>
    <col min="10004" max="10241" width="11.44140625" style="34"/>
    <col min="10242" max="10242" width="7.77734375" style="34" customWidth="1"/>
    <col min="10243" max="10243" width="3.6640625" style="34" customWidth="1"/>
    <col min="10244" max="10244" width="14.5546875" style="34" customWidth="1"/>
    <col min="10245" max="10245" width="11.44140625" style="34" customWidth="1"/>
    <col min="10246" max="10246" width="11" style="34" customWidth="1"/>
    <col min="10247" max="10247" width="24.21875" style="34" customWidth="1"/>
    <col min="10248" max="10248" width="11.44140625" style="34" customWidth="1"/>
    <col min="10249" max="10249" width="3.109375" style="34" customWidth="1"/>
    <col min="10250" max="10250" width="12.6640625" style="34" customWidth="1"/>
    <col min="10251" max="10257" width="11.44140625" style="34"/>
    <col min="10258" max="10258" width="6.33203125" style="34" customWidth="1"/>
    <col min="10259" max="10259" width="5.88671875" style="34" customWidth="1"/>
    <col min="10260" max="10497" width="11.44140625" style="34"/>
    <col min="10498" max="10498" width="7.77734375" style="34" customWidth="1"/>
    <col min="10499" max="10499" width="3.6640625" style="34" customWidth="1"/>
    <col min="10500" max="10500" width="14.5546875" style="34" customWidth="1"/>
    <col min="10501" max="10501" width="11.44140625" style="34" customWidth="1"/>
    <col min="10502" max="10502" width="11" style="34" customWidth="1"/>
    <col min="10503" max="10503" width="24.21875" style="34" customWidth="1"/>
    <col min="10504" max="10504" width="11.44140625" style="34" customWidth="1"/>
    <col min="10505" max="10505" width="3.109375" style="34" customWidth="1"/>
    <col min="10506" max="10506" width="12.6640625" style="34" customWidth="1"/>
    <col min="10507" max="10513" width="11.44140625" style="34"/>
    <col min="10514" max="10514" width="6.33203125" style="34" customWidth="1"/>
    <col min="10515" max="10515" width="5.88671875" style="34" customWidth="1"/>
    <col min="10516" max="10753" width="11.44140625" style="34"/>
    <col min="10754" max="10754" width="7.77734375" style="34" customWidth="1"/>
    <col min="10755" max="10755" width="3.6640625" style="34" customWidth="1"/>
    <col min="10756" max="10756" width="14.5546875" style="34" customWidth="1"/>
    <col min="10757" max="10757" width="11.44140625" style="34" customWidth="1"/>
    <col min="10758" max="10758" width="11" style="34" customWidth="1"/>
    <col min="10759" max="10759" width="24.21875" style="34" customWidth="1"/>
    <col min="10760" max="10760" width="11.44140625" style="34" customWidth="1"/>
    <col min="10761" max="10761" width="3.109375" style="34" customWidth="1"/>
    <col min="10762" max="10762" width="12.6640625" style="34" customWidth="1"/>
    <col min="10763" max="10769" width="11.44140625" style="34"/>
    <col min="10770" max="10770" width="6.33203125" style="34" customWidth="1"/>
    <col min="10771" max="10771" width="5.88671875" style="34" customWidth="1"/>
    <col min="10772" max="11009" width="11.44140625" style="34"/>
    <col min="11010" max="11010" width="7.77734375" style="34" customWidth="1"/>
    <col min="11011" max="11011" width="3.6640625" style="34" customWidth="1"/>
    <col min="11012" max="11012" width="14.5546875" style="34" customWidth="1"/>
    <col min="11013" max="11013" width="11.44140625" style="34" customWidth="1"/>
    <col min="11014" max="11014" width="11" style="34" customWidth="1"/>
    <col min="11015" max="11015" width="24.21875" style="34" customWidth="1"/>
    <col min="11016" max="11016" width="11.44140625" style="34" customWidth="1"/>
    <col min="11017" max="11017" width="3.109375" style="34" customWidth="1"/>
    <col min="11018" max="11018" width="12.6640625" style="34" customWidth="1"/>
    <col min="11019" max="11025" width="11.44140625" style="34"/>
    <col min="11026" max="11026" width="6.33203125" style="34" customWidth="1"/>
    <col min="11027" max="11027" width="5.88671875" style="34" customWidth="1"/>
    <col min="11028" max="11265" width="11.44140625" style="34"/>
    <col min="11266" max="11266" width="7.77734375" style="34" customWidth="1"/>
    <col min="11267" max="11267" width="3.6640625" style="34" customWidth="1"/>
    <col min="11268" max="11268" width="14.5546875" style="34" customWidth="1"/>
    <col min="11269" max="11269" width="11.44140625" style="34" customWidth="1"/>
    <col min="11270" max="11270" width="11" style="34" customWidth="1"/>
    <col min="11271" max="11271" width="24.21875" style="34" customWidth="1"/>
    <col min="11272" max="11272" width="11.44140625" style="34" customWidth="1"/>
    <col min="11273" max="11273" width="3.109375" style="34" customWidth="1"/>
    <col min="11274" max="11274" width="12.6640625" style="34" customWidth="1"/>
    <col min="11275" max="11281" width="11.44140625" style="34"/>
    <col min="11282" max="11282" width="6.33203125" style="34" customWidth="1"/>
    <col min="11283" max="11283" width="5.88671875" style="34" customWidth="1"/>
    <col min="11284" max="11521" width="11.44140625" style="34"/>
    <col min="11522" max="11522" width="7.77734375" style="34" customWidth="1"/>
    <col min="11523" max="11523" width="3.6640625" style="34" customWidth="1"/>
    <col min="11524" max="11524" width="14.5546875" style="34" customWidth="1"/>
    <col min="11525" max="11525" width="11.44140625" style="34" customWidth="1"/>
    <col min="11526" max="11526" width="11" style="34" customWidth="1"/>
    <col min="11527" max="11527" width="24.21875" style="34" customWidth="1"/>
    <col min="11528" max="11528" width="11.44140625" style="34" customWidth="1"/>
    <col min="11529" max="11529" width="3.109375" style="34" customWidth="1"/>
    <col min="11530" max="11530" width="12.6640625" style="34" customWidth="1"/>
    <col min="11531" max="11537" width="11.44140625" style="34"/>
    <col min="11538" max="11538" width="6.33203125" style="34" customWidth="1"/>
    <col min="11539" max="11539" width="5.88671875" style="34" customWidth="1"/>
    <col min="11540" max="11777" width="11.44140625" style="34"/>
    <col min="11778" max="11778" width="7.77734375" style="34" customWidth="1"/>
    <col min="11779" max="11779" width="3.6640625" style="34" customWidth="1"/>
    <col min="11780" max="11780" width="14.5546875" style="34" customWidth="1"/>
    <col min="11781" max="11781" width="11.44140625" style="34" customWidth="1"/>
    <col min="11782" max="11782" width="11" style="34" customWidth="1"/>
    <col min="11783" max="11783" width="24.21875" style="34" customWidth="1"/>
    <col min="11784" max="11784" width="11.44140625" style="34" customWidth="1"/>
    <col min="11785" max="11785" width="3.109375" style="34" customWidth="1"/>
    <col min="11786" max="11786" width="12.6640625" style="34" customWidth="1"/>
    <col min="11787" max="11793" width="11.44140625" style="34"/>
    <col min="11794" max="11794" width="6.33203125" style="34" customWidth="1"/>
    <col min="11795" max="11795" width="5.88671875" style="34" customWidth="1"/>
    <col min="11796" max="12033" width="11.44140625" style="34"/>
    <col min="12034" max="12034" width="7.77734375" style="34" customWidth="1"/>
    <col min="12035" max="12035" width="3.6640625" style="34" customWidth="1"/>
    <col min="12036" max="12036" width="14.5546875" style="34" customWidth="1"/>
    <col min="12037" max="12037" width="11.44140625" style="34" customWidth="1"/>
    <col min="12038" max="12038" width="11" style="34" customWidth="1"/>
    <col min="12039" max="12039" width="24.21875" style="34" customWidth="1"/>
    <col min="12040" max="12040" width="11.44140625" style="34" customWidth="1"/>
    <col min="12041" max="12041" width="3.109375" style="34" customWidth="1"/>
    <col min="12042" max="12042" width="12.6640625" style="34" customWidth="1"/>
    <col min="12043" max="12049" width="11.44140625" style="34"/>
    <col min="12050" max="12050" width="6.33203125" style="34" customWidth="1"/>
    <col min="12051" max="12051" width="5.88671875" style="34" customWidth="1"/>
    <col min="12052" max="12289" width="11.44140625" style="34"/>
    <col min="12290" max="12290" width="7.77734375" style="34" customWidth="1"/>
    <col min="12291" max="12291" width="3.6640625" style="34" customWidth="1"/>
    <col min="12292" max="12292" width="14.5546875" style="34" customWidth="1"/>
    <col min="12293" max="12293" width="11.44140625" style="34" customWidth="1"/>
    <col min="12294" max="12294" width="11" style="34" customWidth="1"/>
    <col min="12295" max="12295" width="24.21875" style="34" customWidth="1"/>
    <col min="12296" max="12296" width="11.44140625" style="34" customWidth="1"/>
    <col min="12297" max="12297" width="3.109375" style="34" customWidth="1"/>
    <col min="12298" max="12298" width="12.6640625" style="34" customWidth="1"/>
    <col min="12299" max="12305" width="11.44140625" style="34"/>
    <col min="12306" max="12306" width="6.33203125" style="34" customWidth="1"/>
    <col min="12307" max="12307" width="5.88671875" style="34" customWidth="1"/>
    <col min="12308" max="12545" width="11.44140625" style="34"/>
    <col min="12546" max="12546" width="7.77734375" style="34" customWidth="1"/>
    <col min="12547" max="12547" width="3.6640625" style="34" customWidth="1"/>
    <col min="12548" max="12548" width="14.5546875" style="34" customWidth="1"/>
    <col min="12549" max="12549" width="11.44140625" style="34" customWidth="1"/>
    <col min="12550" max="12550" width="11" style="34" customWidth="1"/>
    <col min="12551" max="12551" width="24.21875" style="34" customWidth="1"/>
    <col min="12552" max="12552" width="11.44140625" style="34" customWidth="1"/>
    <col min="12553" max="12553" width="3.109375" style="34" customWidth="1"/>
    <col min="12554" max="12554" width="12.6640625" style="34" customWidth="1"/>
    <col min="12555" max="12561" width="11.44140625" style="34"/>
    <col min="12562" max="12562" width="6.33203125" style="34" customWidth="1"/>
    <col min="12563" max="12563" width="5.88671875" style="34" customWidth="1"/>
    <col min="12564" max="12801" width="11.44140625" style="34"/>
    <col min="12802" max="12802" width="7.77734375" style="34" customWidth="1"/>
    <col min="12803" max="12803" width="3.6640625" style="34" customWidth="1"/>
    <col min="12804" max="12804" width="14.5546875" style="34" customWidth="1"/>
    <col min="12805" max="12805" width="11.44140625" style="34" customWidth="1"/>
    <col min="12806" max="12806" width="11" style="34" customWidth="1"/>
    <col min="12807" max="12807" width="24.21875" style="34" customWidth="1"/>
    <col min="12808" max="12808" width="11.44140625" style="34" customWidth="1"/>
    <col min="12809" max="12809" width="3.109375" style="34" customWidth="1"/>
    <col min="12810" max="12810" width="12.6640625" style="34" customWidth="1"/>
    <col min="12811" max="12817" width="11.44140625" style="34"/>
    <col min="12818" max="12818" width="6.33203125" style="34" customWidth="1"/>
    <col min="12819" max="12819" width="5.88671875" style="34" customWidth="1"/>
    <col min="12820" max="13057" width="11.44140625" style="34"/>
    <col min="13058" max="13058" width="7.77734375" style="34" customWidth="1"/>
    <col min="13059" max="13059" width="3.6640625" style="34" customWidth="1"/>
    <col min="13060" max="13060" width="14.5546875" style="34" customWidth="1"/>
    <col min="13061" max="13061" width="11.44140625" style="34" customWidth="1"/>
    <col min="13062" max="13062" width="11" style="34" customWidth="1"/>
    <col min="13063" max="13063" width="24.21875" style="34" customWidth="1"/>
    <col min="13064" max="13064" width="11.44140625" style="34" customWidth="1"/>
    <col min="13065" max="13065" width="3.109375" style="34" customWidth="1"/>
    <col min="13066" max="13066" width="12.6640625" style="34" customWidth="1"/>
    <col min="13067" max="13073" width="11.44140625" style="34"/>
    <col min="13074" max="13074" width="6.33203125" style="34" customWidth="1"/>
    <col min="13075" max="13075" width="5.88671875" style="34" customWidth="1"/>
    <col min="13076" max="13313" width="11.44140625" style="34"/>
    <col min="13314" max="13314" width="7.77734375" style="34" customWidth="1"/>
    <col min="13315" max="13315" width="3.6640625" style="34" customWidth="1"/>
    <col min="13316" max="13316" width="14.5546875" style="34" customWidth="1"/>
    <col min="13317" max="13317" width="11.44140625" style="34" customWidth="1"/>
    <col min="13318" max="13318" width="11" style="34" customWidth="1"/>
    <col min="13319" max="13319" width="24.21875" style="34" customWidth="1"/>
    <col min="13320" max="13320" width="11.44140625" style="34" customWidth="1"/>
    <col min="13321" max="13321" width="3.109375" style="34" customWidth="1"/>
    <col min="13322" max="13322" width="12.6640625" style="34" customWidth="1"/>
    <col min="13323" max="13329" width="11.44140625" style="34"/>
    <col min="13330" max="13330" width="6.33203125" style="34" customWidth="1"/>
    <col min="13331" max="13331" width="5.88671875" style="34" customWidth="1"/>
    <col min="13332" max="13569" width="11.44140625" style="34"/>
    <col min="13570" max="13570" width="7.77734375" style="34" customWidth="1"/>
    <col min="13571" max="13571" width="3.6640625" style="34" customWidth="1"/>
    <col min="13572" max="13572" width="14.5546875" style="34" customWidth="1"/>
    <col min="13573" max="13573" width="11.44140625" style="34" customWidth="1"/>
    <col min="13574" max="13574" width="11" style="34" customWidth="1"/>
    <col min="13575" max="13575" width="24.21875" style="34" customWidth="1"/>
    <col min="13576" max="13576" width="11.44140625" style="34" customWidth="1"/>
    <col min="13577" max="13577" width="3.109375" style="34" customWidth="1"/>
    <col min="13578" max="13578" width="12.6640625" style="34" customWidth="1"/>
    <col min="13579" max="13585" width="11.44140625" style="34"/>
    <col min="13586" max="13586" width="6.33203125" style="34" customWidth="1"/>
    <col min="13587" max="13587" width="5.88671875" style="34" customWidth="1"/>
    <col min="13588" max="13825" width="11.44140625" style="34"/>
    <col min="13826" max="13826" width="7.77734375" style="34" customWidth="1"/>
    <col min="13827" max="13827" width="3.6640625" style="34" customWidth="1"/>
    <col min="13828" max="13828" width="14.5546875" style="34" customWidth="1"/>
    <col min="13829" max="13829" width="11.44140625" style="34" customWidth="1"/>
    <col min="13830" max="13830" width="11" style="34" customWidth="1"/>
    <col min="13831" max="13831" width="24.21875" style="34" customWidth="1"/>
    <col min="13832" max="13832" width="11.44140625" style="34" customWidth="1"/>
    <col min="13833" max="13833" width="3.109375" style="34" customWidth="1"/>
    <col min="13834" max="13834" width="12.6640625" style="34" customWidth="1"/>
    <col min="13835" max="13841" width="11.44140625" style="34"/>
    <col min="13842" max="13842" width="6.33203125" style="34" customWidth="1"/>
    <col min="13843" max="13843" width="5.88671875" style="34" customWidth="1"/>
    <col min="13844" max="14081" width="11.44140625" style="34"/>
    <col min="14082" max="14082" width="7.77734375" style="34" customWidth="1"/>
    <col min="14083" max="14083" width="3.6640625" style="34" customWidth="1"/>
    <col min="14084" max="14084" width="14.5546875" style="34" customWidth="1"/>
    <col min="14085" max="14085" width="11.44140625" style="34" customWidth="1"/>
    <col min="14086" max="14086" width="11" style="34" customWidth="1"/>
    <col min="14087" max="14087" width="24.21875" style="34" customWidth="1"/>
    <col min="14088" max="14088" width="11.44140625" style="34" customWidth="1"/>
    <col min="14089" max="14089" width="3.109375" style="34" customWidth="1"/>
    <col min="14090" max="14090" width="12.6640625" style="34" customWidth="1"/>
    <col min="14091" max="14097" width="11.44140625" style="34"/>
    <col min="14098" max="14098" width="6.33203125" style="34" customWidth="1"/>
    <col min="14099" max="14099" width="5.88671875" style="34" customWidth="1"/>
    <col min="14100" max="14337" width="11.44140625" style="34"/>
    <col min="14338" max="14338" width="7.77734375" style="34" customWidth="1"/>
    <col min="14339" max="14339" width="3.6640625" style="34" customWidth="1"/>
    <col min="14340" max="14340" width="14.5546875" style="34" customWidth="1"/>
    <col min="14341" max="14341" width="11.44140625" style="34" customWidth="1"/>
    <col min="14342" max="14342" width="11" style="34" customWidth="1"/>
    <col min="14343" max="14343" width="24.21875" style="34" customWidth="1"/>
    <col min="14344" max="14344" width="11.44140625" style="34" customWidth="1"/>
    <col min="14345" max="14345" width="3.109375" style="34" customWidth="1"/>
    <col min="14346" max="14346" width="12.6640625" style="34" customWidth="1"/>
    <col min="14347" max="14353" width="11.44140625" style="34"/>
    <col min="14354" max="14354" width="6.33203125" style="34" customWidth="1"/>
    <col min="14355" max="14355" width="5.88671875" style="34" customWidth="1"/>
    <col min="14356" max="14593" width="11.44140625" style="34"/>
    <col min="14594" max="14594" width="7.77734375" style="34" customWidth="1"/>
    <col min="14595" max="14595" width="3.6640625" style="34" customWidth="1"/>
    <col min="14596" max="14596" width="14.5546875" style="34" customWidth="1"/>
    <col min="14597" max="14597" width="11.44140625" style="34" customWidth="1"/>
    <col min="14598" max="14598" width="11" style="34" customWidth="1"/>
    <col min="14599" max="14599" width="24.21875" style="34" customWidth="1"/>
    <col min="14600" max="14600" width="11.44140625" style="34" customWidth="1"/>
    <col min="14601" max="14601" width="3.109375" style="34" customWidth="1"/>
    <col min="14602" max="14602" width="12.6640625" style="34" customWidth="1"/>
    <col min="14603" max="14609" width="11.44140625" style="34"/>
    <col min="14610" max="14610" width="6.33203125" style="34" customWidth="1"/>
    <col min="14611" max="14611" width="5.88671875" style="34" customWidth="1"/>
    <col min="14612" max="14849" width="11.44140625" style="34"/>
    <col min="14850" max="14850" width="7.77734375" style="34" customWidth="1"/>
    <col min="14851" max="14851" width="3.6640625" style="34" customWidth="1"/>
    <col min="14852" max="14852" width="14.5546875" style="34" customWidth="1"/>
    <col min="14853" max="14853" width="11.44140625" style="34" customWidth="1"/>
    <col min="14854" max="14854" width="11" style="34" customWidth="1"/>
    <col min="14855" max="14855" width="24.21875" style="34" customWidth="1"/>
    <col min="14856" max="14856" width="11.44140625" style="34" customWidth="1"/>
    <col min="14857" max="14857" width="3.109375" style="34" customWidth="1"/>
    <col min="14858" max="14858" width="12.6640625" style="34" customWidth="1"/>
    <col min="14859" max="14865" width="11.44140625" style="34"/>
    <col min="14866" max="14866" width="6.33203125" style="34" customWidth="1"/>
    <col min="14867" max="14867" width="5.88671875" style="34" customWidth="1"/>
    <col min="14868" max="15105" width="11.44140625" style="34"/>
    <col min="15106" max="15106" width="7.77734375" style="34" customWidth="1"/>
    <col min="15107" max="15107" width="3.6640625" style="34" customWidth="1"/>
    <col min="15108" max="15108" width="14.5546875" style="34" customWidth="1"/>
    <col min="15109" max="15109" width="11.44140625" style="34" customWidth="1"/>
    <col min="15110" max="15110" width="11" style="34" customWidth="1"/>
    <col min="15111" max="15111" width="24.21875" style="34" customWidth="1"/>
    <col min="15112" max="15112" width="11.44140625" style="34" customWidth="1"/>
    <col min="15113" max="15113" width="3.109375" style="34" customWidth="1"/>
    <col min="15114" max="15114" width="12.6640625" style="34" customWidth="1"/>
    <col min="15115" max="15121" width="11.44140625" style="34"/>
    <col min="15122" max="15122" width="6.33203125" style="34" customWidth="1"/>
    <col min="15123" max="15123" width="5.88671875" style="34" customWidth="1"/>
    <col min="15124" max="15361" width="11.44140625" style="34"/>
    <col min="15362" max="15362" width="7.77734375" style="34" customWidth="1"/>
    <col min="15363" max="15363" width="3.6640625" style="34" customWidth="1"/>
    <col min="15364" max="15364" width="14.5546875" style="34" customWidth="1"/>
    <col min="15365" max="15365" width="11.44140625" style="34" customWidth="1"/>
    <col min="15366" max="15366" width="11" style="34" customWidth="1"/>
    <col min="15367" max="15367" width="24.21875" style="34" customWidth="1"/>
    <col min="15368" max="15368" width="11.44140625" style="34" customWidth="1"/>
    <col min="15369" max="15369" width="3.109375" style="34" customWidth="1"/>
    <col min="15370" max="15370" width="12.6640625" style="34" customWidth="1"/>
    <col min="15371" max="15377" width="11.44140625" style="34"/>
    <col min="15378" max="15378" width="6.33203125" style="34" customWidth="1"/>
    <col min="15379" max="15379" width="5.88671875" style="34" customWidth="1"/>
    <col min="15380" max="15617" width="11.44140625" style="34"/>
    <col min="15618" max="15618" width="7.77734375" style="34" customWidth="1"/>
    <col min="15619" max="15619" width="3.6640625" style="34" customWidth="1"/>
    <col min="15620" max="15620" width="14.5546875" style="34" customWidth="1"/>
    <col min="15621" max="15621" width="11.44140625" style="34" customWidth="1"/>
    <col min="15622" max="15622" width="11" style="34" customWidth="1"/>
    <col min="15623" max="15623" width="24.21875" style="34" customWidth="1"/>
    <col min="15624" max="15624" width="11.44140625" style="34" customWidth="1"/>
    <col min="15625" max="15625" width="3.109375" style="34" customWidth="1"/>
    <col min="15626" max="15626" width="12.6640625" style="34" customWidth="1"/>
    <col min="15627" max="15633" width="11.44140625" style="34"/>
    <col min="15634" max="15634" width="6.33203125" style="34" customWidth="1"/>
    <col min="15635" max="15635" width="5.88671875" style="34" customWidth="1"/>
    <col min="15636" max="15873" width="11.44140625" style="34"/>
    <col min="15874" max="15874" width="7.77734375" style="34" customWidth="1"/>
    <col min="15875" max="15875" width="3.6640625" style="34" customWidth="1"/>
    <col min="15876" max="15876" width="14.5546875" style="34" customWidth="1"/>
    <col min="15877" max="15877" width="11.44140625" style="34" customWidth="1"/>
    <col min="15878" max="15878" width="11" style="34" customWidth="1"/>
    <col min="15879" max="15879" width="24.21875" style="34" customWidth="1"/>
    <col min="15880" max="15880" width="11.44140625" style="34" customWidth="1"/>
    <col min="15881" max="15881" width="3.109375" style="34" customWidth="1"/>
    <col min="15882" max="15882" width="12.6640625" style="34" customWidth="1"/>
    <col min="15883" max="15889" width="11.44140625" style="34"/>
    <col min="15890" max="15890" width="6.33203125" style="34" customWidth="1"/>
    <col min="15891" max="15891" width="5.88671875" style="34" customWidth="1"/>
    <col min="15892" max="16129" width="11.44140625" style="34"/>
    <col min="16130" max="16130" width="7.77734375" style="34" customWidth="1"/>
    <col min="16131" max="16131" width="3.6640625" style="34" customWidth="1"/>
    <col min="16132" max="16132" width="14.5546875" style="34" customWidth="1"/>
    <col min="16133" max="16133" width="11.44140625" style="34" customWidth="1"/>
    <col min="16134" max="16134" width="11" style="34" customWidth="1"/>
    <col min="16135" max="16135" width="24.21875" style="34" customWidth="1"/>
    <col min="16136" max="16136" width="11.44140625" style="34" customWidth="1"/>
    <col min="16137" max="16137" width="3.109375" style="34" customWidth="1"/>
    <col min="16138" max="16138" width="12.6640625" style="34" customWidth="1"/>
    <col min="16139" max="16145" width="11.44140625" style="34"/>
    <col min="16146" max="16146" width="6.33203125" style="34" customWidth="1"/>
    <col min="16147" max="16147" width="5.88671875" style="34" customWidth="1"/>
    <col min="16148" max="16384" width="11.44140625" style="34"/>
  </cols>
  <sheetData>
    <row r="1" ht="10.5" customHeight="1"/>
    <row r="2" ht="17.399999999999999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34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7030A0"/>
  </sheetPr>
  <dimension ref="A1:P54"/>
  <sheetViews>
    <sheetView showGridLines="0" tabSelected="1" view="pageBreakPreview" topLeftCell="A14" zoomScaleNormal="100" workbookViewId="0">
      <selection activeCell="D34" sqref="D34"/>
    </sheetView>
  </sheetViews>
  <sheetFormatPr defaultColWidth="8.88671875" defaultRowHeight="13.8"/>
  <cols>
    <col min="1" max="1" width="1.88671875" style="3" customWidth="1"/>
    <col min="2" max="2" width="8.88671875" style="3" customWidth="1"/>
    <col min="3" max="3" width="9.6640625" style="3" customWidth="1"/>
    <col min="4" max="4" width="8.88671875" style="3"/>
    <col min="5" max="5" width="5.88671875" style="3" customWidth="1"/>
    <col min="6" max="6" width="9.5546875" style="3" customWidth="1"/>
    <col min="7" max="7" width="10" style="3" customWidth="1"/>
    <col min="8" max="8" width="7.6640625" style="3" customWidth="1"/>
    <col min="9" max="9" width="9.44140625" style="3" customWidth="1"/>
    <col min="10" max="10" width="9.109375" style="3" customWidth="1"/>
    <col min="11" max="11" width="10.77734375" style="3" customWidth="1"/>
    <col min="12" max="12" width="1.44140625" style="3" customWidth="1"/>
    <col min="13" max="13" width="2.109375" style="3" customWidth="1"/>
    <col min="14" max="16384" width="8.88671875" style="4"/>
  </cols>
  <sheetData>
    <row r="1" spans="1:16" ht="21">
      <c r="B1" s="1523" t="s">
        <v>759</v>
      </c>
      <c r="C1" s="1523"/>
      <c r="D1" s="1523"/>
      <c r="E1" s="1523"/>
      <c r="F1" s="1523"/>
      <c r="G1" s="1523"/>
      <c r="H1" s="1523"/>
      <c r="I1" s="1523"/>
      <c r="J1" s="1523"/>
      <c r="K1" s="1523"/>
      <c r="L1" s="1523"/>
    </row>
    <row r="3" spans="1:16" s="1" customFormat="1" ht="18">
      <c r="A3" s="5"/>
      <c r="B3" s="1524" t="s">
        <v>760</v>
      </c>
      <c r="C3" s="1524"/>
      <c r="D3" s="1524"/>
      <c r="E3" s="1524"/>
      <c r="F3" s="1524"/>
      <c r="G3" s="1524"/>
      <c r="H3" s="1524"/>
      <c r="I3" s="1524"/>
      <c r="J3" s="1524"/>
      <c r="K3" s="1524"/>
      <c r="L3" s="1524"/>
      <c r="M3" s="5"/>
    </row>
    <row r="4" spans="1:16" s="1" customFormat="1">
      <c r="A4" s="5"/>
      <c r="B4" s="1528" t="s">
        <v>761</v>
      </c>
      <c r="C4" s="1528"/>
      <c r="D4" s="1528"/>
      <c r="E4" s="1528"/>
      <c r="F4" s="1528"/>
      <c r="G4" s="1528"/>
      <c r="H4" s="1528"/>
      <c r="I4" s="1528"/>
      <c r="J4" s="1528"/>
      <c r="K4" s="1528"/>
      <c r="L4" s="1528"/>
      <c r="M4" s="5"/>
    </row>
    <row r="5" spans="1:16" s="1" customFormat="1">
      <c r="A5" s="5"/>
      <c r="B5" s="1528"/>
      <c r="C5" s="1528"/>
      <c r="D5" s="1528"/>
      <c r="E5" s="1528"/>
      <c r="F5" s="1528"/>
      <c r="G5" s="1528"/>
      <c r="H5" s="1528"/>
      <c r="I5" s="1528"/>
      <c r="J5" s="1528"/>
      <c r="K5" s="1528"/>
      <c r="L5" s="1528"/>
      <c r="M5" s="5"/>
    </row>
    <row r="7" spans="1:16" ht="14.4">
      <c r="B7" s="6" t="s">
        <v>762</v>
      </c>
      <c r="C7" s="7"/>
      <c r="D7" s="7"/>
      <c r="E7" s="7"/>
      <c r="F7" s="7"/>
      <c r="G7" s="7"/>
      <c r="H7" s="7"/>
      <c r="I7" s="7"/>
      <c r="J7" s="7"/>
      <c r="K7" s="19"/>
    </row>
    <row r="8" spans="1:16" ht="14.4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4.4">
      <c r="B9" s="8"/>
      <c r="C9" s="10"/>
      <c r="D9" s="9"/>
      <c r="E9" s="9"/>
      <c r="F9" s="9"/>
      <c r="G9" s="9"/>
      <c r="H9" s="9"/>
      <c r="I9" s="9"/>
      <c r="J9" s="9"/>
      <c r="K9" s="20"/>
      <c r="L9" s="21"/>
    </row>
    <row r="10" spans="1:16" ht="14.4">
      <c r="B10" s="8"/>
      <c r="C10" s="9"/>
      <c r="D10" s="9"/>
      <c r="E10" s="9"/>
      <c r="F10" s="11"/>
      <c r="G10" s="12" t="s">
        <v>763</v>
      </c>
      <c r="H10" s="7"/>
      <c r="I10" s="7"/>
      <c r="J10" s="22"/>
      <c r="K10" s="23">
        <f>1+C9+C13+C18</f>
        <v>1</v>
      </c>
      <c r="L10" s="21"/>
    </row>
    <row r="11" spans="1:16" ht="14.4">
      <c r="B11" s="8" t="s">
        <v>764</v>
      </c>
      <c r="C11" s="9"/>
      <c r="D11" s="9"/>
      <c r="E11" s="9"/>
      <c r="F11" s="11"/>
      <c r="G11" s="13" t="s">
        <v>765</v>
      </c>
      <c r="H11" s="9"/>
      <c r="I11" s="9"/>
      <c r="J11" s="24"/>
      <c r="K11" s="23">
        <f>1+C22</f>
        <v>1</v>
      </c>
      <c r="L11" s="21"/>
    </row>
    <row r="12" spans="1:16" ht="14.4">
      <c r="B12" s="8"/>
      <c r="C12" s="9"/>
      <c r="D12" s="9"/>
      <c r="E12" s="9"/>
      <c r="F12" s="11"/>
      <c r="G12" s="13" t="s">
        <v>766</v>
      </c>
      <c r="H12" s="9"/>
      <c r="I12" s="9"/>
      <c r="J12" s="24"/>
      <c r="K12" s="23">
        <f>1+C26</f>
        <v>1</v>
      </c>
      <c r="L12" s="21"/>
    </row>
    <row r="13" spans="1:16" ht="14.4">
      <c r="B13" s="8"/>
      <c r="C13" s="10"/>
      <c r="D13" s="9"/>
      <c r="E13" s="9"/>
      <c r="F13" s="11"/>
      <c r="G13" s="13" t="s">
        <v>767</v>
      </c>
      <c r="H13" s="9"/>
      <c r="I13" s="9"/>
      <c r="J13" s="24"/>
      <c r="K13" s="23">
        <f>1-D32-F32-H32-D34</f>
        <v>1</v>
      </c>
      <c r="L13" s="21"/>
    </row>
    <row r="14" spans="1:16" ht="14.4">
      <c r="B14" s="8"/>
      <c r="C14" s="9"/>
      <c r="D14" s="9"/>
      <c r="E14" s="9"/>
      <c r="F14" s="9"/>
      <c r="G14" s="14" t="s">
        <v>768</v>
      </c>
      <c r="H14" s="15"/>
      <c r="I14" s="15"/>
      <c r="J14" s="25"/>
      <c r="K14" s="23">
        <f>1-D32-F32-H32</f>
        <v>1</v>
      </c>
      <c r="P14" s="26"/>
    </row>
    <row r="15" spans="1:16" ht="14.4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4.4">
      <c r="B16" s="8" t="s">
        <v>769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4.4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4.4">
      <c r="B18" s="8"/>
      <c r="C18" s="10"/>
      <c r="D18" s="9"/>
      <c r="E18" s="9"/>
      <c r="F18" s="9"/>
      <c r="G18" s="9"/>
      <c r="H18" s="9"/>
      <c r="I18" s="9"/>
      <c r="J18" s="9"/>
      <c r="K18" s="20"/>
    </row>
    <row r="19" spans="2:12" ht="14.4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4.4">
      <c r="B20" s="8" t="s">
        <v>770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4.4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4.4">
      <c r="B22" s="8"/>
      <c r="C22" s="10"/>
      <c r="D22" s="9"/>
      <c r="E22" s="9"/>
      <c r="F22" s="9"/>
      <c r="G22" s="9"/>
      <c r="H22" s="9"/>
      <c r="I22" s="9"/>
      <c r="J22" s="9"/>
      <c r="K22" s="20"/>
    </row>
    <row r="23" spans="2:12" ht="14.4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4.4">
      <c r="B24" s="8" t="s">
        <v>771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4.4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4.4">
      <c r="B26" s="8"/>
      <c r="C26" s="10"/>
      <c r="D26" s="9"/>
      <c r="E26" s="9"/>
      <c r="F26" s="9"/>
      <c r="G26" s="9"/>
      <c r="H26" s="9"/>
      <c r="I26" s="9"/>
      <c r="J26" s="9"/>
      <c r="K26" s="20"/>
    </row>
    <row r="27" spans="2:12" ht="14.4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4.4">
      <c r="B28" s="8" t="s">
        <v>772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4.4">
      <c r="B29" s="1525" t="s">
        <v>773</v>
      </c>
      <c r="C29" s="1525"/>
      <c r="D29" s="1525"/>
      <c r="E29" s="1525"/>
      <c r="F29" s="1525"/>
      <c r="G29" s="1525"/>
      <c r="H29" s="1525"/>
      <c r="I29" s="1525"/>
      <c r="J29" s="1525"/>
      <c r="K29" s="1525"/>
      <c r="L29" s="4"/>
    </row>
    <row r="30" spans="2:12" ht="14.4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4.4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4.4">
      <c r="B32" s="8"/>
      <c r="C32" s="17" t="s">
        <v>774</v>
      </c>
      <c r="D32" s="10"/>
      <c r="E32" s="17" t="s">
        <v>775</v>
      </c>
      <c r="F32" s="10"/>
      <c r="G32" s="17" t="s">
        <v>776</v>
      </c>
      <c r="H32" s="10"/>
      <c r="I32" s="9"/>
      <c r="J32" s="9"/>
      <c r="K32" s="20"/>
    </row>
    <row r="33" spans="1:13" ht="14.4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4.4">
      <c r="B34" s="1526" t="s">
        <v>777</v>
      </c>
      <c r="C34" s="1526"/>
      <c r="D34" s="10"/>
      <c r="E34" s="9"/>
      <c r="F34" s="9"/>
      <c r="G34" s="9"/>
      <c r="H34" s="9"/>
      <c r="I34" s="9"/>
      <c r="J34" s="9"/>
      <c r="K34" s="20"/>
      <c r="L34" s="28"/>
    </row>
    <row r="35" spans="1:13" ht="14.4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778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4.4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4.4">
      <c r="A38" s="18"/>
      <c r="B38" s="8"/>
      <c r="C38" s="1529" t="s">
        <v>779</v>
      </c>
      <c r="D38" s="1529"/>
      <c r="E38" s="1530">
        <f>TRUNC((K10*K11*K12/K14)-1,4)</f>
        <v>0</v>
      </c>
      <c r="F38" s="1530"/>
      <c r="G38" s="1531" t="s">
        <v>780</v>
      </c>
      <c r="H38" s="1531"/>
      <c r="I38" s="29" t="s">
        <v>781</v>
      </c>
      <c r="J38" s="29" t="s">
        <v>782</v>
      </c>
      <c r="K38" s="30" t="s">
        <v>783</v>
      </c>
      <c r="L38" s="18"/>
      <c r="M38" s="18"/>
    </row>
    <row r="39" spans="1:13" s="2" customFormat="1" ht="14.4">
      <c r="A39" s="18"/>
      <c r="B39" s="8"/>
      <c r="C39" s="1529"/>
      <c r="D39" s="1529"/>
      <c r="E39" s="1530"/>
      <c r="F39" s="1530"/>
      <c r="G39" s="1531"/>
      <c r="H39" s="1531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4.4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4.4">
      <c r="B41" s="8" t="s">
        <v>784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4.4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4.4">
      <c r="A43" s="5"/>
      <c r="B43" s="8"/>
      <c r="C43" s="1532" t="s">
        <v>779</v>
      </c>
      <c r="D43" s="1532"/>
      <c r="E43" s="1533">
        <f>(K10*K11*K12/K13)-1</f>
        <v>0</v>
      </c>
      <c r="F43" s="1533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1532"/>
      <c r="D44" s="1532"/>
      <c r="E44" s="1533"/>
      <c r="F44" s="1533"/>
      <c r="G44" s="9"/>
      <c r="H44" s="9"/>
      <c r="I44" s="9"/>
      <c r="J44" s="9"/>
      <c r="K44" s="20"/>
      <c r="L44" s="5"/>
      <c r="M44" s="5"/>
    </row>
    <row r="45" spans="1:13" ht="14.4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4">
      <c r="B46" s="1527" t="s">
        <v>785</v>
      </c>
      <c r="C46" s="1527"/>
      <c r="D46" s="1527"/>
      <c r="E46" s="1527"/>
      <c r="F46" s="1527"/>
      <c r="G46" s="1527"/>
      <c r="H46" s="1527"/>
      <c r="I46" s="1527"/>
      <c r="J46" s="1527"/>
      <c r="K46" s="1527"/>
    </row>
    <row r="47" spans="1:13">
      <c r="B47" s="1522" t="s">
        <v>786</v>
      </c>
      <c r="C47" s="1522"/>
      <c r="D47" s="1522"/>
      <c r="E47" s="1522"/>
      <c r="F47" s="1522"/>
      <c r="G47" s="1522"/>
      <c r="H47" s="1522"/>
      <c r="I47" s="1522"/>
      <c r="J47" s="1522"/>
      <c r="K47" s="1522"/>
    </row>
    <row r="48" spans="1:13">
      <c r="B48" s="1522"/>
      <c r="C48" s="1522"/>
      <c r="D48" s="1522"/>
      <c r="E48" s="1522"/>
      <c r="F48" s="1522"/>
      <c r="G48" s="1522"/>
      <c r="H48" s="1522"/>
      <c r="I48" s="1522"/>
      <c r="J48" s="1522"/>
      <c r="K48" s="1522"/>
    </row>
    <row r="49" spans="2:11">
      <c r="B49" s="1522"/>
      <c r="C49" s="1522"/>
      <c r="D49" s="1522"/>
      <c r="E49" s="1522"/>
      <c r="F49" s="1522"/>
      <c r="G49" s="1522"/>
      <c r="H49" s="1522"/>
      <c r="I49" s="1522"/>
      <c r="J49" s="1522"/>
      <c r="K49" s="1522"/>
    </row>
    <row r="50" spans="2:11">
      <c r="B50" s="1522"/>
      <c r="C50" s="1522"/>
      <c r="D50" s="1522"/>
      <c r="E50" s="1522"/>
      <c r="F50" s="1522"/>
      <c r="G50" s="1522"/>
      <c r="H50" s="1522"/>
      <c r="I50" s="1522"/>
      <c r="J50" s="1522"/>
      <c r="K50" s="1522"/>
    </row>
    <row r="51" spans="2:11">
      <c r="B51" s="1522"/>
      <c r="C51" s="1522"/>
      <c r="D51" s="1522"/>
      <c r="E51" s="1522"/>
      <c r="F51" s="1522"/>
      <c r="G51" s="1522"/>
      <c r="H51" s="1522"/>
      <c r="I51" s="1522"/>
      <c r="J51" s="1522"/>
      <c r="K51" s="1522"/>
    </row>
    <row r="52" spans="2:11">
      <c r="B52" s="1522"/>
      <c r="C52" s="1522"/>
      <c r="D52" s="1522"/>
      <c r="E52" s="1522"/>
      <c r="F52" s="1522"/>
      <c r="G52" s="1522"/>
      <c r="H52" s="1522"/>
      <c r="I52" s="1522"/>
      <c r="J52" s="1522"/>
      <c r="K52" s="1522"/>
    </row>
    <row r="53" spans="2:11">
      <c r="B53" s="1522"/>
      <c r="C53" s="1522"/>
      <c r="D53" s="1522"/>
      <c r="E53" s="1522"/>
      <c r="F53" s="1522"/>
      <c r="G53" s="1522"/>
      <c r="H53" s="1522"/>
      <c r="I53" s="1522"/>
      <c r="J53" s="1522"/>
      <c r="K53" s="1522"/>
    </row>
    <row r="54" spans="2:11">
      <c r="B54" s="1522"/>
      <c r="C54" s="1522"/>
      <c r="D54" s="1522"/>
      <c r="E54" s="1522"/>
      <c r="F54" s="1522"/>
      <c r="G54" s="1522"/>
      <c r="H54" s="1522"/>
      <c r="I54" s="1522"/>
      <c r="J54" s="1522"/>
      <c r="K54" s="1522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45</vt:i4>
      </vt:variant>
      <vt:variant>
        <vt:lpstr>Intervalos Nomeados</vt:lpstr>
      </vt:variant>
      <vt:variant>
        <vt:i4>61</vt:i4>
      </vt:variant>
    </vt:vector>
  </HeadingPairs>
  <TitlesOfParts>
    <vt:vector size="106" baseType="lpstr">
      <vt:lpstr>DADOS.</vt:lpstr>
      <vt:lpstr>MO MOT</vt:lpstr>
      <vt:lpstr>MO ASSEIO</vt:lpstr>
      <vt:lpstr>MO ADM </vt:lpstr>
      <vt:lpstr>Resumo Pessoal Equip - LOTE 02</vt:lpstr>
      <vt:lpstr>PLANILHA ITEM 1.2</vt:lpstr>
      <vt:lpstr>PCMSO</vt:lpstr>
      <vt:lpstr>DADOS</vt:lpstr>
      <vt:lpstr>PLANILHA RESUMO</vt:lpstr>
      <vt:lpstr>ITEM 1 - VAR. MANUAL</vt:lpstr>
      <vt:lpstr>FERRAMENTAS_VARRIÇÃO</vt:lpstr>
      <vt:lpstr>EPI</vt:lpstr>
      <vt:lpstr>LUTOCAR</vt:lpstr>
      <vt:lpstr>MOTOCICLETA</vt:lpstr>
      <vt:lpstr>ITEM 2 - VAR. MECANIZ.</vt:lpstr>
      <vt:lpstr>FERRAMENTAS MEC</vt:lpstr>
      <vt:lpstr>EPIS MEC</vt:lpstr>
      <vt:lpstr>CAM VARREDEIRA</vt:lpstr>
      <vt:lpstr>ITEM 3  COMP SERV CAP E RASP</vt:lpstr>
      <vt:lpstr>FERRAMENTAS CAPINA</vt:lpstr>
      <vt:lpstr>EPIS CAPINA</vt:lpstr>
      <vt:lpstr>MOTOCICLETA .</vt:lpstr>
      <vt:lpstr>CAM CARROC CAP. RASPAGEM</vt:lpstr>
      <vt:lpstr>ITEM 4 - COMP ROÇ MEC.</vt:lpstr>
      <vt:lpstr>FERRAMENTAS ROÇAGEM</vt:lpstr>
      <vt:lpstr>EPIS ROÇAGEM</vt:lpstr>
      <vt:lpstr>ONIBUS</vt:lpstr>
      <vt:lpstr>ROÇACEIRA COSTAL</vt:lpstr>
      <vt:lpstr>CAM CARROC ROÇ MEC</vt:lpstr>
      <vt:lpstr>ITEM 5 - COMP EQ. MULT</vt:lpstr>
      <vt:lpstr>FERRAM MULTIUSO</vt:lpstr>
      <vt:lpstr>EPIS MULTIUSO</vt:lpstr>
      <vt:lpstr>CAM CARROC MULTIUSO</vt:lpstr>
      <vt:lpstr>MAQUINA AIRLESS.</vt:lpstr>
      <vt:lpstr>SOPRADOR </vt:lpstr>
      <vt:lpstr>EMBARCAÇÃO </vt:lpstr>
      <vt:lpstr>VAN </vt:lpstr>
      <vt:lpstr>PICKUP  </vt:lpstr>
      <vt:lpstr>ITEM 6 - ESTRUT. ADM </vt:lpstr>
      <vt:lpstr> ADM LOCAL</vt:lpstr>
      <vt:lpstr>MOTOCIC ADM</vt:lpstr>
      <vt:lpstr>PICKUP </vt:lpstr>
      <vt:lpstr>ONIBUS ADM</vt:lpstr>
      <vt:lpstr>ENC SOC SINAP</vt:lpstr>
      <vt:lpstr>BDI 1  </vt:lpstr>
      <vt:lpstr>' ADM LOCAL'!Area_de_impressao</vt:lpstr>
      <vt:lpstr>'BDI 1  '!Area_de_impressao</vt:lpstr>
      <vt:lpstr>'CAM CARROC CAP. RASPAGEM'!Area_de_impressao</vt:lpstr>
      <vt:lpstr>'CAM CARROC MULTIUSO'!Area_de_impressao</vt:lpstr>
      <vt:lpstr>'CAM CARROC ROÇ MEC'!Area_de_impressao</vt:lpstr>
      <vt:lpstr>'CAM VARREDEIRA'!Area_de_impressao</vt:lpstr>
      <vt:lpstr>DADOS!Area_de_impressao</vt:lpstr>
      <vt:lpstr>DADOS.!Area_de_impressao</vt:lpstr>
      <vt:lpstr>'EMBARCAÇÃO '!Area_de_impressao</vt:lpstr>
      <vt:lpstr>'ENC SOC SINAP'!Area_de_impressao</vt:lpstr>
      <vt:lpstr>'EPIS CAPINA'!Area_de_impressao</vt:lpstr>
      <vt:lpstr>'EPIS MEC'!Area_de_impressao</vt:lpstr>
      <vt:lpstr>'EPIS MULTIUSO'!Area_de_impressao</vt:lpstr>
      <vt:lpstr>'EPIS ROÇAGEM'!Area_de_impressao</vt:lpstr>
      <vt:lpstr>'FERRAM MULTIUSO'!Area_de_impressao</vt:lpstr>
      <vt:lpstr>'FERRAMENTAS CAPINA'!Area_de_impressao</vt:lpstr>
      <vt:lpstr>'FERRAMENTAS MEC'!Area_de_impressao</vt:lpstr>
      <vt:lpstr>'FERRAMENTAS ROÇAGEM'!Area_de_impressao</vt:lpstr>
      <vt:lpstr>FERRAMENTAS_VARRIÇÃO!Area_de_impressao</vt:lpstr>
      <vt:lpstr>'ITEM 1 - VAR. MANUAL'!Area_de_impressao</vt:lpstr>
      <vt:lpstr>'ITEM 2 - VAR. MECANIZ.'!Area_de_impressao</vt:lpstr>
      <vt:lpstr>'ITEM 3  COMP SERV CAP E RASP'!Area_de_impressao</vt:lpstr>
      <vt:lpstr>'ITEM 4 - COMP ROÇ MEC.'!Area_de_impressao</vt:lpstr>
      <vt:lpstr>'ITEM 5 - COMP EQ. MULT'!Area_de_impressao</vt:lpstr>
      <vt:lpstr>'ITEM 6 - ESTRUT. ADM '!Area_de_impressao</vt:lpstr>
      <vt:lpstr>LUTOCAR!Area_de_impressao</vt:lpstr>
      <vt:lpstr>'MAQUINA AIRLESS.'!Area_de_impressao</vt:lpstr>
      <vt:lpstr>'MO ADM '!Area_de_impressao</vt:lpstr>
      <vt:lpstr>'MO ASSEIO'!Area_de_impressao</vt:lpstr>
      <vt:lpstr>'MO MOT'!Area_de_impressao</vt:lpstr>
      <vt:lpstr>'MOTOCIC ADM'!Area_de_impressao</vt:lpstr>
      <vt:lpstr>MOTOCICLETA!Area_de_impressao</vt:lpstr>
      <vt:lpstr>'MOTOCICLETA .'!Area_de_impressao</vt:lpstr>
      <vt:lpstr>ONIBUS!Area_de_impressao</vt:lpstr>
      <vt:lpstr>'ONIBUS ADM'!Area_de_impressao</vt:lpstr>
      <vt:lpstr>PCMSO!Area_de_impressao</vt:lpstr>
      <vt:lpstr>'PICKUP '!Area_de_impressao</vt:lpstr>
      <vt:lpstr>'PICKUP  '!Area_de_impressao</vt:lpstr>
      <vt:lpstr>'PLANILHA ITEM 1.2'!Area_de_impressao</vt:lpstr>
      <vt:lpstr>'PLANILHA RESUMO'!Area_de_impressao</vt:lpstr>
      <vt:lpstr>'ROÇACEIRA COSTAL'!Area_de_impressao</vt:lpstr>
      <vt:lpstr>'SOPRADOR '!Area_de_impressao</vt:lpstr>
      <vt:lpstr>'VAN '!Area_de_impressao</vt:lpstr>
      <vt:lpstr>' ADM LOCAL'!Titulos_de_impressao</vt:lpstr>
      <vt:lpstr>'CAM CARROC CAP. RASPAGEM'!Titulos_de_impressao</vt:lpstr>
      <vt:lpstr>'CAM CARROC MULTIUSO'!Titulos_de_impressao</vt:lpstr>
      <vt:lpstr>'CAM CARROC ROÇ MEC'!Titulos_de_impressao</vt:lpstr>
      <vt:lpstr>'CAM VARREDEIRA'!Titulos_de_impressao</vt:lpstr>
      <vt:lpstr>'EMBARCAÇÃO '!Titulos_de_impressao</vt:lpstr>
      <vt:lpstr>LUTOCAR!Titulos_de_impressao</vt:lpstr>
      <vt:lpstr>'MAQUINA AIRLESS.'!Titulos_de_impressao</vt:lpstr>
      <vt:lpstr>'MOTOCIC ADM'!Titulos_de_impressao</vt:lpstr>
      <vt:lpstr>MOTOCICLETA!Titulos_de_impressao</vt:lpstr>
      <vt:lpstr>'MOTOCICLETA .'!Titulos_de_impressao</vt:lpstr>
      <vt:lpstr>ONIBUS!Titulos_de_impressao</vt:lpstr>
      <vt:lpstr>'ONIBUS ADM'!Titulos_de_impressao</vt:lpstr>
      <vt:lpstr>'PICKUP '!Titulos_de_impressao</vt:lpstr>
      <vt:lpstr>'PICKUP  '!Titulos_de_impressao</vt:lpstr>
      <vt:lpstr>'ROÇACEIRA COSTAL'!Titulos_de_impressao</vt:lpstr>
      <vt:lpstr>'SOPRADOR '!Titulos_de_impressao</vt:lpstr>
      <vt:lpstr>'VAN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Alpatec Tecnologia Construtiva</cp:lastModifiedBy>
  <cp:lastPrinted>2024-02-07T01:08:00Z</cp:lastPrinted>
  <dcterms:created xsi:type="dcterms:W3CDTF">2023-10-03T17:30:00Z</dcterms:created>
  <dcterms:modified xsi:type="dcterms:W3CDTF">2024-06-04T20:21:03Z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5C11F3E242054044BD5841AC51FADEBF_13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